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7 DIR. GRAL DE SERVICIOS PUBLICOS MUN\"/>
    </mc:Choice>
  </mc:AlternateContent>
  <bookViews>
    <workbookView xWindow="120" yWindow="195" windowWidth="10005" windowHeight="9180" tabRatio="948"/>
  </bookViews>
  <sheets>
    <sheet name="226 07 01 019 01 PPTO 2019" sheetId="194" r:id="rId1"/>
    <sheet name="226 07 02 019 03 PPTO 2019" sheetId="197" r:id="rId2"/>
    <sheet name="226 07 03 019 04 PPTO 2019" sheetId="200" r:id="rId3"/>
    <sheet name="226 07 04 019 09 PPTO 2019" sheetId="203" r:id="rId4"/>
    <sheet name="226 07 05 019 06 PPTO 2019" sheetId="206" r:id="rId5"/>
    <sheet name="226 07 07 019 12 PPTO 2019" sheetId="218" r:id="rId6"/>
    <sheet name="226 07 08 019 07 PPTO 2019" sheetId="215" r:id="rId7"/>
    <sheet name="185 07 09 011 01 PPTO 2019" sheetId="212" r:id="rId8"/>
    <sheet name="Hoja1" sheetId="219" state="hidden" r:id="rId9"/>
  </sheets>
  <calcPr calcId="152511"/>
</workbook>
</file>

<file path=xl/calcChain.xml><?xml version="1.0" encoding="utf-8"?>
<calcChain xmlns="http://schemas.openxmlformats.org/spreadsheetml/2006/main">
  <c r="V21" i="194" l="1"/>
  <c r="X21" i="194" s="1"/>
  <c r="W21" i="194"/>
  <c r="V22" i="194"/>
  <c r="W22" i="194"/>
  <c r="X22" i="194" s="1"/>
  <c r="W25" i="194"/>
  <c r="V21" i="197"/>
  <c r="X21" i="197" s="1"/>
  <c r="W21" i="197"/>
  <c r="V22" i="197"/>
  <c r="X22" i="197" s="1"/>
  <c r="W22" i="197"/>
  <c r="V23" i="197"/>
  <c r="W23" i="197"/>
  <c r="X23" i="197" s="1"/>
  <c r="V24" i="197"/>
  <c r="W24" i="197"/>
  <c r="X24" i="197"/>
  <c r="V25" i="197"/>
  <c r="X25" i="197" s="1"/>
  <c r="W25" i="197"/>
  <c r="V26" i="197"/>
  <c r="X26" i="197" s="1"/>
  <c r="W26" i="197"/>
  <c r="W28" i="197"/>
  <c r="V21" i="200"/>
  <c r="X21" i="200" s="1"/>
  <c r="W21" i="200"/>
  <c r="V22" i="200"/>
  <c r="X22" i="200" s="1"/>
  <c r="W22" i="200"/>
  <c r="V23" i="200"/>
  <c r="W23" i="200"/>
  <c r="X23" i="200" s="1"/>
  <c r="V24" i="200"/>
  <c r="W24" i="200"/>
  <c r="X24" i="200"/>
  <c r="V25" i="200"/>
  <c r="X25" i="200" s="1"/>
  <c r="W25" i="200"/>
  <c r="W27" i="200"/>
  <c r="V21" i="203"/>
  <c r="X21" i="203" s="1"/>
  <c r="W21" i="203"/>
  <c r="W24" i="203"/>
  <c r="V21" i="206"/>
  <c r="W21" i="206"/>
  <c r="X21" i="206"/>
  <c r="V22" i="206"/>
  <c r="X22" i="206" s="1"/>
  <c r="W22" i="206"/>
  <c r="V23" i="206"/>
  <c r="X23" i="206" s="1"/>
  <c r="W23" i="206"/>
  <c r="V24" i="206"/>
  <c r="W24" i="206"/>
  <c r="X24" i="206"/>
  <c r="W27" i="206"/>
  <c r="V21" i="218"/>
  <c r="X21" i="218" s="1"/>
  <c r="W21" i="218"/>
  <c r="V22" i="218"/>
  <c r="X22" i="218" s="1"/>
  <c r="W22" i="218"/>
  <c r="V23" i="218"/>
  <c r="W23" i="218"/>
  <c r="X23" i="218" s="1"/>
  <c r="V24" i="218"/>
  <c r="W24" i="218"/>
  <c r="X24" i="218"/>
  <c r="W26" i="218"/>
  <c r="V21" i="215"/>
  <c r="X21" i="215" s="1"/>
  <c r="W21" i="215"/>
  <c r="V22" i="215"/>
  <c r="X22" i="215" s="1"/>
  <c r="W22" i="215"/>
  <c r="V23" i="215"/>
  <c r="W23" i="215"/>
  <c r="X23" i="215" s="1"/>
  <c r="V24" i="215"/>
  <c r="W24" i="215"/>
  <c r="X24" i="215"/>
  <c r="V25" i="215"/>
  <c r="X25" i="215" s="1"/>
  <c r="W25" i="215"/>
  <c r="V26" i="215"/>
  <c r="X26" i="215" s="1"/>
  <c r="W26" i="215"/>
  <c r="W28" i="215"/>
  <c r="V21" i="212"/>
  <c r="X21" i="212" s="1"/>
  <c r="W21" i="212"/>
  <c r="V22" i="212"/>
  <c r="X22" i="212" s="1"/>
  <c r="W22" i="212"/>
  <c r="W25" i="212"/>
  <c r="W20" i="212"/>
  <c r="V20" i="212"/>
  <c r="X20" i="212" s="1"/>
  <c r="W20" i="215"/>
  <c r="X20" i="215" s="1"/>
  <c r="V20" i="215"/>
  <c r="W20" i="218"/>
  <c r="V20" i="218"/>
  <c r="X20" i="218" s="1"/>
  <c r="W20" i="206"/>
  <c r="V20" i="206"/>
  <c r="X20" i="206" s="1"/>
  <c r="W20" i="203"/>
  <c r="V20" i="203"/>
  <c r="X20" i="203" s="1"/>
  <c r="W20" i="200"/>
  <c r="X20" i="200" s="1"/>
  <c r="V20" i="200"/>
  <c r="W20" i="197"/>
  <c r="V20" i="197"/>
  <c r="X20" i="197" s="1"/>
  <c r="W20" i="194"/>
  <c r="X20" i="194" s="1"/>
  <c r="V20" i="194"/>
  <c r="Q25" i="212" l="1"/>
  <c r="P25" i="212"/>
  <c r="O25" i="212"/>
  <c r="N25" i="212"/>
  <c r="M25" i="212"/>
  <c r="L25" i="212"/>
  <c r="K25" i="212"/>
  <c r="J25" i="212"/>
  <c r="E25" i="212"/>
  <c r="F24" i="212"/>
  <c r="F23" i="212"/>
  <c r="S22" i="212"/>
  <c r="R22" i="212"/>
  <c r="I22" i="212"/>
  <c r="H22" i="212"/>
  <c r="G22" i="212"/>
  <c r="F22" i="212"/>
  <c r="S21" i="212"/>
  <c r="R21" i="212"/>
  <c r="I21" i="212"/>
  <c r="H21" i="212"/>
  <c r="G21" i="212"/>
  <c r="F21" i="212"/>
  <c r="S20" i="212"/>
  <c r="R20" i="212"/>
  <c r="I20" i="212"/>
  <c r="I25" i="212" s="1"/>
  <c r="H20" i="212"/>
  <c r="G20" i="212"/>
  <c r="F20" i="212"/>
  <c r="T20" i="212" l="1"/>
  <c r="T22" i="212"/>
  <c r="R25" i="212"/>
  <c r="H25" i="212"/>
  <c r="V25" i="212" s="1"/>
  <c r="X25" i="212" s="1"/>
  <c r="T21" i="212"/>
  <c r="S25" i="212"/>
  <c r="T25" i="212" s="1"/>
  <c r="N24" i="203"/>
  <c r="N28" i="197"/>
  <c r="L28" i="215" l="1"/>
  <c r="K27" i="206" l="1"/>
  <c r="G21" i="215" l="1"/>
  <c r="G22" i="215"/>
  <c r="G23" i="215"/>
  <c r="G24" i="215"/>
  <c r="G25" i="215"/>
  <c r="G26" i="215"/>
  <c r="G27" i="215"/>
  <c r="G20" i="215"/>
  <c r="G21" i="218"/>
  <c r="G22" i="218"/>
  <c r="G23" i="218"/>
  <c r="G24" i="218"/>
  <c r="G20" i="218"/>
  <c r="G21" i="206"/>
  <c r="G22" i="206"/>
  <c r="G23" i="206"/>
  <c r="G24" i="206"/>
  <c r="G20" i="206"/>
  <c r="G21" i="203"/>
  <c r="G20" i="203"/>
  <c r="G21" i="200"/>
  <c r="G22" i="200"/>
  <c r="G23" i="200"/>
  <c r="G24" i="200"/>
  <c r="G25" i="200"/>
  <c r="G20" i="200"/>
  <c r="G21" i="197"/>
  <c r="G22" i="197"/>
  <c r="G23" i="197"/>
  <c r="G24" i="197"/>
  <c r="G25" i="197"/>
  <c r="G26" i="197"/>
  <c r="G20" i="197"/>
  <c r="G21" i="194"/>
  <c r="G22" i="194"/>
  <c r="G23" i="194"/>
  <c r="G24" i="194"/>
  <c r="G20" i="194"/>
  <c r="I22" i="200" l="1"/>
  <c r="I20" i="194" l="1"/>
  <c r="I21" i="194"/>
  <c r="S26" i="215" l="1"/>
  <c r="R26" i="215"/>
  <c r="I26" i="215"/>
  <c r="H26" i="215"/>
  <c r="F26" i="215"/>
  <c r="T26" i="215" l="1"/>
  <c r="F25" i="200"/>
  <c r="H21" i="215" l="1"/>
  <c r="I21" i="215"/>
  <c r="H22" i="215"/>
  <c r="I22" i="215"/>
  <c r="H23" i="215"/>
  <c r="I23" i="215"/>
  <c r="H24" i="215"/>
  <c r="I24" i="215"/>
  <c r="H25" i="215"/>
  <c r="I25" i="215"/>
  <c r="I20" i="215"/>
  <c r="H21" i="218"/>
  <c r="I21" i="218"/>
  <c r="H22" i="218"/>
  <c r="I22" i="218"/>
  <c r="H23" i="218"/>
  <c r="I23" i="218"/>
  <c r="H24" i="218"/>
  <c r="I24" i="218"/>
  <c r="I20" i="218"/>
  <c r="H20" i="218"/>
  <c r="H21" i="206"/>
  <c r="I21" i="206"/>
  <c r="H22" i="206"/>
  <c r="I22" i="206"/>
  <c r="H23" i="206"/>
  <c r="I23" i="206"/>
  <c r="H24" i="206"/>
  <c r="I24" i="206"/>
  <c r="I20" i="206"/>
  <c r="H20" i="206"/>
  <c r="H21" i="203"/>
  <c r="I21" i="203"/>
  <c r="I20" i="203"/>
  <c r="H20" i="203"/>
  <c r="H21" i="200"/>
  <c r="I21" i="200"/>
  <c r="H22" i="200"/>
  <c r="H23" i="200"/>
  <c r="I23" i="200"/>
  <c r="H24" i="200"/>
  <c r="I24" i="200"/>
  <c r="H25" i="200"/>
  <c r="I25" i="200"/>
  <c r="I20" i="200"/>
  <c r="H20" i="200"/>
  <c r="H21" i="197"/>
  <c r="I21" i="197"/>
  <c r="H22" i="197"/>
  <c r="I22" i="197"/>
  <c r="H23" i="197"/>
  <c r="I23" i="197"/>
  <c r="H24" i="197"/>
  <c r="I24" i="197"/>
  <c r="H25" i="197"/>
  <c r="I25" i="197"/>
  <c r="H26" i="197"/>
  <c r="I26" i="197"/>
  <c r="I20" i="197"/>
  <c r="H20" i="197"/>
  <c r="H21" i="194"/>
  <c r="H22" i="194"/>
  <c r="I22" i="194"/>
  <c r="H20" i="194"/>
  <c r="S25" i="215" l="1"/>
  <c r="R25" i="215"/>
  <c r="S24" i="215"/>
  <c r="R24" i="215"/>
  <c r="S23" i="215"/>
  <c r="R23" i="215"/>
  <c r="S22" i="215"/>
  <c r="R22" i="215"/>
  <c r="S21" i="215"/>
  <c r="R21" i="215"/>
  <c r="S20" i="215"/>
  <c r="R20" i="215"/>
  <c r="R21" i="218"/>
  <c r="S21" i="218"/>
  <c r="R22" i="218"/>
  <c r="S22" i="218"/>
  <c r="R23" i="218"/>
  <c r="S23" i="218"/>
  <c r="R24" i="218"/>
  <c r="S24" i="218"/>
  <c r="S20" i="218"/>
  <c r="R20" i="218"/>
  <c r="S24" i="206"/>
  <c r="R24" i="206"/>
  <c r="S23" i="206"/>
  <c r="R23" i="206"/>
  <c r="S22" i="206"/>
  <c r="R22" i="206"/>
  <c r="S21" i="206"/>
  <c r="R21" i="206"/>
  <c r="S20" i="206"/>
  <c r="R20" i="206"/>
  <c r="S21" i="203"/>
  <c r="R21" i="203"/>
  <c r="R20" i="203"/>
  <c r="T20" i="203" s="1"/>
  <c r="S25" i="200"/>
  <c r="R25" i="200"/>
  <c r="S24" i="200"/>
  <c r="R24" i="200"/>
  <c r="S23" i="200"/>
  <c r="R23" i="200"/>
  <c r="S22" i="200"/>
  <c r="R22" i="200"/>
  <c r="S21" i="200"/>
  <c r="R21" i="200"/>
  <c r="S20" i="200"/>
  <c r="R20" i="200"/>
  <c r="S26" i="197"/>
  <c r="R26" i="197"/>
  <c r="S25" i="197"/>
  <c r="R25" i="197"/>
  <c r="S24" i="197"/>
  <c r="R24" i="197"/>
  <c r="S23" i="197"/>
  <c r="R23" i="197"/>
  <c r="S22" i="197"/>
  <c r="R22" i="197"/>
  <c r="S21" i="197"/>
  <c r="R21" i="197"/>
  <c r="S20" i="197"/>
  <c r="R20" i="197"/>
  <c r="S22" i="194"/>
  <c r="R22" i="194"/>
  <c r="S21" i="194"/>
  <c r="R21" i="194"/>
  <c r="S20" i="194"/>
  <c r="R20" i="194"/>
  <c r="T21" i="215" l="1"/>
  <c r="T23" i="218"/>
  <c r="T21" i="218"/>
  <c r="T25" i="200"/>
  <c r="T21" i="197"/>
  <c r="T23" i="215"/>
  <c r="T24" i="215"/>
  <c r="T22" i="215"/>
  <c r="T21" i="203"/>
  <c r="T23" i="197"/>
  <c r="T25" i="197"/>
  <c r="T26" i="197"/>
  <c r="T24" i="218"/>
  <c r="T20" i="215"/>
  <c r="T25" i="215"/>
  <c r="T22" i="218"/>
  <c r="T20" i="218"/>
  <c r="T21" i="206"/>
  <c r="T20" i="206"/>
  <c r="T23" i="206"/>
  <c r="T22" i="206"/>
  <c r="T24" i="206"/>
  <c r="T20" i="200"/>
  <c r="T22" i="200"/>
  <c r="T24" i="200"/>
  <c r="T21" i="200"/>
  <c r="T23" i="200"/>
  <c r="T20" i="197"/>
  <c r="T22" i="197"/>
  <c r="T24" i="197"/>
  <c r="T20" i="194"/>
  <c r="T22" i="194"/>
  <c r="T21" i="194"/>
  <c r="F25" i="215"/>
  <c r="F24" i="215"/>
  <c r="F23" i="215"/>
  <c r="F22" i="215"/>
  <c r="F21" i="215"/>
  <c r="E25" i="194"/>
  <c r="Q28" i="215"/>
  <c r="P28" i="215"/>
  <c r="O28" i="215"/>
  <c r="N28" i="215"/>
  <c r="M28" i="215"/>
  <c r="K28" i="215"/>
  <c r="J28" i="215"/>
  <c r="I28" i="215"/>
  <c r="Q26" i="218"/>
  <c r="P26" i="218"/>
  <c r="O26" i="218"/>
  <c r="N26" i="218"/>
  <c r="M26" i="218"/>
  <c r="L26" i="218"/>
  <c r="K26" i="218"/>
  <c r="J26" i="218"/>
  <c r="I26" i="218"/>
  <c r="Q27" i="206"/>
  <c r="P27" i="206"/>
  <c r="O27" i="206"/>
  <c r="N27" i="206"/>
  <c r="M27" i="206"/>
  <c r="L27" i="206"/>
  <c r="J27" i="206"/>
  <c r="I27" i="206"/>
  <c r="Q24" i="203"/>
  <c r="P24" i="203"/>
  <c r="O24" i="203"/>
  <c r="M24" i="203"/>
  <c r="L24" i="203"/>
  <c r="K24" i="203"/>
  <c r="J24" i="203"/>
  <c r="I24" i="203"/>
  <c r="Q27" i="200"/>
  <c r="P27" i="200"/>
  <c r="O27" i="200"/>
  <c r="N27" i="200"/>
  <c r="M27" i="200"/>
  <c r="L27" i="200"/>
  <c r="K27" i="200"/>
  <c r="J27" i="200"/>
  <c r="I27" i="200"/>
  <c r="V27" i="200" s="1"/>
  <c r="X27" i="200" s="1"/>
  <c r="Q28" i="197"/>
  <c r="P28" i="197"/>
  <c r="O28" i="197"/>
  <c r="M28" i="197"/>
  <c r="L28" i="197"/>
  <c r="K28" i="197"/>
  <c r="J28" i="197"/>
  <c r="I28" i="197"/>
  <c r="Q25" i="194"/>
  <c r="P25" i="194"/>
  <c r="O25" i="194"/>
  <c r="N25" i="194"/>
  <c r="M25" i="194"/>
  <c r="L25" i="194"/>
  <c r="K25" i="194"/>
  <c r="J25" i="194"/>
  <c r="I25" i="194"/>
  <c r="H20" i="215"/>
  <c r="H24" i="203"/>
  <c r="F21" i="203" s="1"/>
  <c r="H27" i="200"/>
  <c r="F22" i="200" s="1"/>
  <c r="H28" i="197"/>
  <c r="F24" i="197" s="1"/>
  <c r="H25" i="194"/>
  <c r="F20" i="215"/>
  <c r="F25" i="218"/>
  <c r="F24" i="218"/>
  <c r="F26" i="206"/>
  <c r="F25" i="206"/>
  <c r="F23" i="203"/>
  <c r="F22" i="203"/>
  <c r="F24" i="200"/>
  <c r="F23" i="200"/>
  <c r="F20" i="200"/>
  <c r="F27" i="197"/>
  <c r="F26" i="197"/>
  <c r="F24" i="194"/>
  <c r="F23" i="194"/>
  <c r="F22" i="194"/>
  <c r="F21" i="194"/>
  <c r="F20" i="194"/>
  <c r="V25" i="194" l="1"/>
  <c r="X25" i="194" s="1"/>
  <c r="V28" i="197"/>
  <c r="X28" i="197" s="1"/>
  <c r="V24" i="203"/>
  <c r="X24" i="203" s="1"/>
  <c r="V28" i="215"/>
  <c r="X28" i="215" s="1"/>
  <c r="R26" i="218"/>
  <c r="S25" i="194"/>
  <c r="S28" i="215"/>
  <c r="H27" i="206"/>
  <c r="F22" i="206" s="1"/>
  <c r="S24" i="203"/>
  <c r="R28" i="215"/>
  <c r="R28" i="197"/>
  <c r="R24" i="203"/>
  <c r="S26" i="218"/>
  <c r="R27" i="206"/>
  <c r="S27" i="206"/>
  <c r="R27" i="200"/>
  <c r="S27" i="200"/>
  <c r="S28" i="197"/>
  <c r="R25" i="194"/>
  <c r="E28" i="215"/>
  <c r="H26" i="218"/>
  <c r="F21" i="218" s="1"/>
  <c r="F23" i="206"/>
  <c r="F24" i="206"/>
  <c r="F21" i="206"/>
  <c r="E27" i="206"/>
  <c r="F20" i="206"/>
  <c r="F21" i="200"/>
  <c r="E27" i="200"/>
  <c r="F21" i="197"/>
  <c r="F25" i="197"/>
  <c r="F23" i="197"/>
  <c r="F22" i="197"/>
  <c r="H28" i="215"/>
  <c r="V27" i="206" l="1"/>
  <c r="X27" i="206" s="1"/>
  <c r="V26" i="218"/>
  <c r="X26" i="218" s="1"/>
  <c r="T24" i="203"/>
  <c r="T26" i="218"/>
  <c r="T25" i="194"/>
  <c r="T28" i="215"/>
  <c r="T28" i="197"/>
  <c r="T27" i="206"/>
  <c r="T27" i="200"/>
  <c r="F20" i="218"/>
  <c r="F23" i="218"/>
  <c r="F22" i="218"/>
  <c r="E24" i="203"/>
  <c r="F20" i="203"/>
  <c r="F20" i="197"/>
  <c r="E28" i="197"/>
  <c r="E26" i="218" l="1"/>
</calcChain>
</file>

<file path=xl/sharedStrings.xml><?xml version="1.0" encoding="utf-8"?>
<sst xmlns="http://schemas.openxmlformats.org/spreadsheetml/2006/main" count="516" uniqueCount="123">
  <si>
    <t>PROGRAMA</t>
  </si>
  <si>
    <t>ACCIONES</t>
  </si>
  <si>
    <t>EVALUACION</t>
  </si>
  <si>
    <t>UNIDAD</t>
  </si>
  <si>
    <t>INSTALACION DE CIRCUITOS NUEVOS</t>
  </si>
  <si>
    <t>INSTALACION Y REPUESTOS DE BALASTROS</t>
  </si>
  <si>
    <t>PROGRAMA DE DESCACHARRE</t>
  </si>
  <si>
    <t>TONELADA</t>
  </si>
  <si>
    <t>LITROS</t>
  </si>
  <si>
    <t>MEJORAR LAS INSTALACIONES Y EL EDIFICIO</t>
  </si>
  <si>
    <t>CONSTRUIR GAVETAS</t>
  </si>
  <si>
    <t>GAVETA</t>
  </si>
  <si>
    <t>LICENCIA</t>
  </si>
  <si>
    <t>USUARIO</t>
  </si>
  <si>
    <t>OTORGAR EL SERVICIO DE LIMPIEZA</t>
  </si>
  <si>
    <t>CREACION DE AREAS VERDES</t>
  </si>
  <si>
    <t>M2</t>
  </si>
  <si>
    <t>REFORESTACION EN LA CIUDAD</t>
  </si>
  <si>
    <t>SUPERVISAR LAS ACTIVIDADES DE LAS UNIDADES RESPONSABLES DE LA DEPENDENCIA</t>
  </si>
  <si>
    <t>EVALUAR LOS PROGRAMAS A CARGO DE LAS UNIDADES RESPONSABLES DE LA DEPENDENCIA</t>
  </si>
  <si>
    <t>LLEVAR A CABO CURSOS DE CAPACITACION PARA ELEVAR LA CALIDAD DE LOS SERVICIOS</t>
  </si>
  <si>
    <t>REPARAR O REPONER LAMPARAS DE ALUMBRADO PUBLICO</t>
  </si>
  <si>
    <t>LLEVAR A CABO INSTALACIONES ELECTRICAS CON MOTIVO DE EVENTOS ESPECIALES</t>
  </si>
  <si>
    <t>DOTACION DE AGUA POTABLE Y REGADO DE CALLES</t>
  </si>
  <si>
    <t>LIMPIEZA CON MOTIVO DE EVENTOS ESPECIALES</t>
  </si>
  <si>
    <t>VIGILAR QUE LOS LOCATARIOS CUMPLAN CON EL REGLAMENTO</t>
  </si>
  <si>
    <t>PROPORCIONAR EL SERVICIO DE SUMINISTRO DE AGUA POTABLE</t>
  </si>
  <si>
    <t>SERVICIO DE MANTENIMIENTO Y LIMPIEZA DE PLAZAS Y MONUMENTOS</t>
  </si>
  <si>
    <t>LIMPIEZA CON MOTIVOS DE EVENTOS ESPECIALES</t>
  </si>
  <si>
    <t>REQUISICION</t>
  </si>
  <si>
    <t>RECIBIR REQUISICIONES DE SERVICIOS PREVENTIVOS Y CORRECTIVOS</t>
  </si>
  <si>
    <t>ELABORAR INFORME MENSUAL DE ACTIVIDADES REALIZADAS</t>
  </si>
  <si>
    <t>MANTENIMIENTO Y LIMPIEZA EN EVENTOS ESPECIALES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</si>
  <si>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</si>
  <si>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</si>
  <si>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</si>
  <si>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</si>
  <si>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</si>
  <si>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</si>
  <si>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ACUERDO</t>
  </si>
  <si>
    <t>Unidad de Medida</t>
  </si>
  <si>
    <t>VISITA</t>
  </si>
  <si>
    <t>SERVICIO</t>
  </si>
  <si>
    <t>COORDINAR Y EVALUAR LOS PROGRAMAS DE LA DEPENDENCIA A FIN DE ASEGURAR EL CUMPLIMIENTO EFICAZ Y EFICIENTE DE LOS OBJETIVOS Y METAS</t>
  </si>
  <si>
    <t>PROPORCIONAR A LA POBLACION EL SERVICIO DE ALUMBRADO PUBLICO A FIN DE ILUMINAR ADECUADAMENTE LA CIUDAD Y POBLADOS DEL MUNICIPIO.</t>
  </si>
  <si>
    <t>PROPORCIONAR LOS SERVICIOS DE LIMPIEZA Y RECOLECCION DE BASURA A FIN DE CONTRIBUIR A MEJORAR LAS CONDICIONES GENERALES DE SALUD DE LA POBLACION MUNICIPAL</t>
  </si>
  <si>
    <t>PROPORCIONAR LOS SERVICIOS DE INHUMACION, EXHUMACION, CONSERVACION Y MANTENIMIENTO DE PANTEONES</t>
  </si>
  <si>
    <t>PROPORCIONAR LOS SERVICIOS DE MANTENIMIENTO Y CONSERVACION DE CALLES</t>
  </si>
  <si>
    <t>ATENDER JARDINES EXISTENTES Y AUMENTAR AREAS VERDES</t>
  </si>
  <si>
    <t>PRESTAR EL SERVICIO DE MANTENIMIENTO PREVENTIVO Y CORRECTIVO DE LOS VEHICULOS AL SERVICIO DE ESTE AYUNTAMIENTO, ASI COMO CONTROLAR EL GASTO DE LOS MISMOS</t>
  </si>
  <si>
    <t>Programada</t>
  </si>
  <si>
    <t>PROPORCIONAR EL SERVICIO DE MERCADO EN CONDICIONES DE SEGURIDAD E HIGIENE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</si>
  <si>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</si>
  <si>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</si>
  <si>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</si>
  <si>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</si>
  <si>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</si>
  <si>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</si>
  <si>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</si>
  <si>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</si>
  <si>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</si>
  <si>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</si>
  <si>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</si>
  <si>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</si>
  <si>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</si>
  <si>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</si>
  <si>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</si>
  <si>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</si>
  <si>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</si>
  <si>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</si>
  <si>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</si>
  <si>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</si>
  <si>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</si>
  <si>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</si>
  <si>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</si>
  <si>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</si>
  <si>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O  B  J  E  T  I  V  O</t>
  </si>
  <si>
    <t>INSTALACION Y REPUESTOS DE FOTOCELDAS</t>
  </si>
  <si>
    <t>ACARREO DE TIERRA, RAMAS O BASURA</t>
  </si>
  <si>
    <t>PROPORCIONAR LOS SERVICIOS DE INHUMACION,  EXHUMACIÓN Y REINHUMACION</t>
  </si>
  <si>
    <t>LICENCIAS PARA CONSTRUCCION DE LAPIDAS</t>
  </si>
  <si>
    <t>INSTALACION Y REPUESTOS DE FOCOS</t>
  </si>
  <si>
    <t>DAR MANTENIMIENTO AL ALUMBRADO PUBLICO DE LA CIUDAD</t>
  </si>
  <si>
    <t>BARRIDO DE CALLES MECANICO</t>
  </si>
  <si>
    <t>MANTENIMIENTO Y LIMPIEZA DE CALLES Y BANQUETAS DE LA AVE SERDAN Y PRIMER CUADRO DE LA CIUDAD MANUAL</t>
  </si>
  <si>
    <t>MANTENIMIENTO Y LIMPIEZA DE COLONIAS MANUAL</t>
  </si>
  <si>
    <t>SERVICIO DE MANTENIMIENTO Y LIMPIEZA DE PARQUES, JARDINES</t>
  </si>
  <si>
    <t xml:space="preserve">DAR MANTENIMIENTO Y  LIMPIEZA A CALLES Y BOULEVARES MANUAL </t>
  </si>
  <si>
    <t xml:space="preserve">INFORME DE ALMACEN </t>
  </si>
  <si>
    <t>SERVICIOS OTORGADOS LIMPIA Y RECOLECCION</t>
  </si>
  <si>
    <t>SERVICIOS OTORGADOS  LIMPIA DE CALLES Y OTROS</t>
  </si>
  <si>
    <t>RIEGO DE AREAS VREDES</t>
  </si>
  <si>
    <t>Función</t>
  </si>
  <si>
    <t>DIR. GRAL DE SERVICIOS PUBLICOS</t>
  </si>
  <si>
    <t>Unidad Resp.</t>
  </si>
  <si>
    <t>DESPACHO  DEL DIRECTOR GENERAL</t>
  </si>
  <si>
    <t>Programa</t>
  </si>
  <si>
    <t>ADMINISTRACION DE LOS SERVICIOS PUB</t>
  </si>
  <si>
    <t>ADMINISTRACION</t>
  </si>
  <si>
    <t>COORDINACION ALUMBRADO PUBLICO</t>
  </si>
  <si>
    <t>ALUMBRADO PUBLICO</t>
  </si>
  <si>
    <t>COORDINACION DE LIMPIA</t>
  </si>
  <si>
    <t>LIMPIA Y RECOLECCION DE BASURA</t>
  </si>
  <si>
    <t>MERCADO MUNICIPAL</t>
  </si>
  <si>
    <t>MERCADOS</t>
  </si>
  <si>
    <t>PANTEONES</t>
  </si>
  <si>
    <t>COORD. DE LIMPIA Y CONSERVACION DE</t>
  </si>
  <si>
    <t>LIMPIA Y CONSERVACION DE CALLES</t>
  </si>
  <si>
    <t>COORDINACION DE PARQUES Y JARDINES</t>
  </si>
  <si>
    <t>PARQUES Y JARDINES</t>
  </si>
  <si>
    <t>DIRECCION DE TALLERES</t>
  </si>
  <si>
    <t>DEL 01 DE  ENERO  AL 30 DE JUNIO DE 2018</t>
  </si>
  <si>
    <t>SERVICIOS COMUNALES</t>
  </si>
  <si>
    <t>PRESUPUESTO DE EGRESOS MUNICIPAL 2019</t>
  </si>
  <si>
    <t>DEL 01 DE  ENERO AL 31 DE  MARZO DE 2019</t>
  </si>
  <si>
    <t>DEL 01 DE  ENERO AL 31 DE MARZO DE 2019</t>
  </si>
  <si>
    <t>DEL 01 DE  ENERO  AL 30 DE SEPTIEMBRE DE 2019</t>
  </si>
  <si>
    <t>DEL 01 DE  ENERO  AL 30 DE JUNIO DE 2019</t>
  </si>
  <si>
    <t>DEL 01 DE  ENERO  AL 31 DE DICIEMBRE DE 2019</t>
  </si>
  <si>
    <t>ADMINISTRACION DE LOS SERVICIOS PUBLICOS</t>
  </si>
  <si>
    <t>TALLERES</t>
  </si>
  <si>
    <t>C.P. 16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</si>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</sst>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10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8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43" fontId="1" fillId="0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165" fontId="1" fillId="4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165" fontId="6" fillId="4" borderId="6" xfId="0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65" fontId="6" fillId="4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2" borderId="5" xfId="0" applyNumberFormat="1" applyFont="1" applyFill="1" applyBorder="1" applyAlignment="1" applyProtection="1">
      <alignment horizontal="center" vertical="center"/>
    </xf>
    <xf numFmtId="165" fontId="7" fillId="2" borderId="4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A16" zoomScaleNormal="100" workbookViewId="0">
      <selection activeCell="H23" sqref="H23:X24"/>
    </sheetView>
  </sheetViews>
  <sheetFormatPr baseColWidth="10" defaultColWidth="11.42578125" defaultRowHeight="12.75" x14ac:dyDescent="0.2"/>
  <cols>
    <col min="1" max="1" width="10.140625" style="2" customWidth="1"/>
    <col min="2" max="2" width="6.7109375" style="2" customWidth="1"/>
    <col min="3" max="3" width="40.7109375" style="2" customWidth="1"/>
    <col min="4" max="5" width="11.42578125" style="2"/>
    <col min="6" max="6" width="11.7109375" style="2" customWidth="1"/>
    <col min="7" max="7" width="11.42578125" style="2" bestFit="1" customWidth="1"/>
    <col min="8" max="9" width="9.28515625" style="2" customWidth="1"/>
    <col min="10" max="20" width="9.28515625" style="2" hidden="1" customWidth="1"/>
    <col min="21" max="21" width="28.5703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1</v>
      </c>
      <c r="C11" s="35" t="s">
        <v>95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1</v>
      </c>
      <c r="C13" s="35" t="s">
        <v>98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7" customHeight="1" x14ac:dyDescent="0.2">
      <c r="A16" s="81" t="s">
        <v>43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45" customHeight="1" x14ac:dyDescent="0.2">
      <c r="A20" s="22">
        <v>1</v>
      </c>
      <c r="B20" s="64" t="s">
        <v>18</v>
      </c>
      <c r="C20" s="65"/>
      <c r="D20" s="23" t="s">
        <v>39</v>
      </c>
      <c r="E20" s="23">
        <v>30</v>
      </c>
      <c r="F20" s="10">
        <f>$F$25*E20/100</f>
        <v>833540.4</v>
      </c>
      <c r="G20" s="10">
        <f>$G$25*E20/100</f>
        <v>820015.8</v>
      </c>
      <c r="H20" s="15">
        <f>J20+L20+N20+P20</f>
        <v>94</v>
      </c>
      <c r="I20" s="15">
        <f>SUM(K20+M20+O20+Q20)</f>
        <v>221</v>
      </c>
      <c r="J20" s="40">
        <v>22</v>
      </c>
      <c r="K20" s="39">
        <v>69</v>
      </c>
      <c r="L20" s="40">
        <v>25</v>
      </c>
      <c r="M20" s="38">
        <v>55</v>
      </c>
      <c r="N20" s="58">
        <v>25</v>
      </c>
      <c r="O20" s="38">
        <v>49</v>
      </c>
      <c r="P20" s="58">
        <v>22</v>
      </c>
      <c r="Q20" s="1">
        <v>48</v>
      </c>
      <c r="R20" s="19">
        <f>J20+L20+N20+P20</f>
        <v>94</v>
      </c>
      <c r="S20" s="19">
        <f>K20+M20+O20+Q20</f>
        <v>221</v>
      </c>
      <c r="T20" s="19">
        <f>S20-R20</f>
        <v>127</v>
      </c>
      <c r="U20" s="26"/>
      <c r="V20" s="20">
        <f>I20/H20*100</f>
        <v>235.10638297872339</v>
      </c>
      <c r="W20" s="20">
        <f>G20/F20*100</f>
        <v>98.377451170933057</v>
      </c>
      <c r="X20" s="20">
        <f>V20/W20*100</f>
        <v>238.98401532097097</v>
      </c>
    </row>
    <row r="21" spans="1:24" ht="45" customHeight="1" x14ac:dyDescent="0.2">
      <c r="A21" s="22">
        <v>2</v>
      </c>
      <c r="B21" s="64" t="s">
        <v>19</v>
      </c>
      <c r="C21" s="65"/>
      <c r="D21" s="23" t="s">
        <v>2</v>
      </c>
      <c r="E21" s="23">
        <v>40</v>
      </c>
      <c r="F21" s="10">
        <f>$F$25*E21/100</f>
        <v>1111387.2</v>
      </c>
      <c r="G21" s="10">
        <f t="shared" ref="G21:G24" si="0">$G$25*E21/100</f>
        <v>1093354.3999999999</v>
      </c>
      <c r="H21" s="15">
        <f t="shared" ref="H21:H24" si="1">J21+L21+N21+P21</f>
        <v>34</v>
      </c>
      <c r="I21" s="15">
        <f>SUM(K21+M21+O21+Q21)</f>
        <v>56</v>
      </c>
      <c r="J21" s="40">
        <v>1</v>
      </c>
      <c r="K21" s="39">
        <v>8</v>
      </c>
      <c r="L21" s="40">
        <v>11</v>
      </c>
      <c r="M21" s="38">
        <v>18</v>
      </c>
      <c r="N21" s="58">
        <v>11</v>
      </c>
      <c r="O21" s="38">
        <v>15</v>
      </c>
      <c r="P21" s="58">
        <v>11</v>
      </c>
      <c r="Q21" s="1">
        <v>15</v>
      </c>
      <c r="R21" s="19">
        <f t="shared" ref="R21:S25" si="2">J21+L21+N21+P21</f>
        <v>34</v>
      </c>
      <c r="S21" s="19">
        <f t="shared" si="2"/>
        <v>56</v>
      </c>
      <c r="T21" s="19">
        <f t="shared" ref="T21:T25" si="3">S21-R21</f>
        <v>22</v>
      </c>
      <c r="U21" s="26"/>
      <c r="V21" s="20">
        <f t="shared" ref="V21:V25" si="4">I21/H21*100</f>
        <v>164.70588235294116</v>
      </c>
      <c r="W21" s="20">
        <f t="shared" ref="W21:W25" si="5">G21/F21*100</f>
        <v>98.377451170933043</v>
      </c>
      <c r="X21" s="20">
        <f t="shared" ref="X21:X25" si="6">V21/W21*100</f>
        <v>167.4223924207601</v>
      </c>
    </row>
    <row r="22" spans="1:24" ht="45" customHeight="1" x14ac:dyDescent="0.2">
      <c r="A22" s="22">
        <v>3</v>
      </c>
      <c r="B22" s="64" t="s">
        <v>20</v>
      </c>
      <c r="C22" s="65"/>
      <c r="D22" s="23" t="s">
        <v>0</v>
      </c>
      <c r="E22" s="23">
        <v>30</v>
      </c>
      <c r="F22" s="10">
        <f>$F$25*E22/100</f>
        <v>833540.4</v>
      </c>
      <c r="G22" s="10">
        <f t="shared" si="0"/>
        <v>820015.8</v>
      </c>
      <c r="H22" s="15">
        <f t="shared" si="1"/>
        <v>20</v>
      </c>
      <c r="I22" s="15">
        <f t="shared" ref="I22:I24" si="7">K22+M22+O22+Q22</f>
        <v>7</v>
      </c>
      <c r="J22" s="40">
        <v>5</v>
      </c>
      <c r="K22" s="39">
        <v>5</v>
      </c>
      <c r="L22" s="40">
        <v>5</v>
      </c>
      <c r="M22" s="38">
        <v>1</v>
      </c>
      <c r="N22" s="58">
        <v>5</v>
      </c>
      <c r="O22" s="38">
        <v>1</v>
      </c>
      <c r="P22" s="58">
        <v>5</v>
      </c>
      <c r="Q22" s="1">
        <v>0</v>
      </c>
      <c r="R22" s="19">
        <f t="shared" si="2"/>
        <v>20</v>
      </c>
      <c r="S22" s="19">
        <f t="shared" si="2"/>
        <v>7</v>
      </c>
      <c r="T22" s="19">
        <f t="shared" si="3"/>
        <v>-13</v>
      </c>
      <c r="U22" s="26"/>
      <c r="V22" s="20">
        <f t="shared" si="4"/>
        <v>35</v>
      </c>
      <c r="W22" s="20">
        <f t="shared" si="5"/>
        <v>98.377451170933057</v>
      </c>
      <c r="X22" s="20">
        <f t="shared" si="6"/>
        <v>35.577258389411512</v>
      </c>
    </row>
    <row r="23" spans="1:24" ht="45" customHeight="1" x14ac:dyDescent="0.2">
      <c r="A23" s="22"/>
      <c r="B23" s="24"/>
      <c r="C23" s="25"/>
      <c r="D23" s="23"/>
      <c r="E23" s="23"/>
      <c r="F23" s="10">
        <f>$F$25*E23/100</f>
        <v>0</v>
      </c>
      <c r="G23" s="10">
        <f t="shared" si="0"/>
        <v>0</v>
      </c>
      <c r="H23" s="15"/>
      <c r="I23" s="15"/>
      <c r="J23" s="22"/>
      <c r="K23" s="16"/>
      <c r="L23" s="22"/>
      <c r="M23" s="1"/>
      <c r="N23" s="58"/>
      <c r="O23" s="1"/>
      <c r="P23" s="22"/>
      <c r="Q23" s="1"/>
      <c r="R23" s="19"/>
      <c r="S23" s="19"/>
      <c r="T23" s="19"/>
      <c r="U23" s="26"/>
      <c r="V23" s="20"/>
      <c r="W23" s="20"/>
      <c r="X23" s="20"/>
    </row>
    <row r="24" spans="1:24" ht="45" customHeight="1" x14ac:dyDescent="0.2">
      <c r="A24" s="22"/>
      <c r="B24" s="64"/>
      <c r="C24" s="65"/>
      <c r="D24" s="23"/>
      <c r="E24" s="23"/>
      <c r="F24" s="10">
        <f>$F$25*E24/100</f>
        <v>0</v>
      </c>
      <c r="G24" s="10">
        <f t="shared" si="0"/>
        <v>0</v>
      </c>
      <c r="H24" s="15"/>
      <c r="I24" s="15"/>
      <c r="J24" s="22"/>
      <c r="K24" s="16"/>
      <c r="L24" s="22"/>
      <c r="M24" s="1"/>
      <c r="N24" s="58"/>
      <c r="O24" s="1"/>
      <c r="P24" s="22"/>
      <c r="Q24" s="1"/>
      <c r="R24" s="19"/>
      <c r="S24" s="19"/>
      <c r="T24" s="19"/>
      <c r="U24" s="26"/>
      <c r="V24" s="20"/>
      <c r="W24" s="20"/>
      <c r="X24" s="20"/>
    </row>
    <row r="25" spans="1:24" s="8" customFormat="1" ht="36.75" customHeight="1" x14ac:dyDescent="0.2">
      <c r="A25" s="72" t="s">
        <v>69</v>
      </c>
      <c r="B25" s="73"/>
      <c r="C25" s="74"/>
      <c r="D25" s="11"/>
      <c r="E25" s="11">
        <f>SUM(E20:E24)</f>
        <v>100</v>
      </c>
      <c r="F25" s="30">
        <v>2778468</v>
      </c>
      <c r="G25" s="30">
        <v>2733386</v>
      </c>
      <c r="H25" s="11">
        <f t="shared" ref="H25:Q25" si="8">SUM(H20:H24)</f>
        <v>148</v>
      </c>
      <c r="I25" s="11">
        <f t="shared" si="8"/>
        <v>284</v>
      </c>
      <c r="J25" s="11">
        <f t="shared" si="8"/>
        <v>28</v>
      </c>
      <c r="K25" s="11">
        <f t="shared" si="8"/>
        <v>82</v>
      </c>
      <c r="L25" s="11">
        <f t="shared" si="8"/>
        <v>41</v>
      </c>
      <c r="M25" s="11">
        <f t="shared" si="8"/>
        <v>74</v>
      </c>
      <c r="N25" s="11">
        <f t="shared" si="8"/>
        <v>41</v>
      </c>
      <c r="O25" s="11">
        <f>SUM(O20:O24)</f>
        <v>65</v>
      </c>
      <c r="P25" s="11">
        <f t="shared" si="8"/>
        <v>38</v>
      </c>
      <c r="Q25" s="11">
        <f t="shared" si="8"/>
        <v>63</v>
      </c>
      <c r="R25" s="21">
        <f t="shared" si="2"/>
        <v>148</v>
      </c>
      <c r="S25" s="21">
        <f t="shared" si="2"/>
        <v>284</v>
      </c>
      <c r="T25" s="21">
        <f t="shared" si="3"/>
        <v>136</v>
      </c>
      <c r="U25" s="27"/>
      <c r="V25" s="20">
        <f t="shared" si="4"/>
        <v>191.89189189189187</v>
      </c>
      <c r="W25" s="20">
        <f t="shared" si="5"/>
        <v>98.377451170933057</v>
      </c>
      <c r="X25" s="20">
        <f t="shared" si="6"/>
        <v>195.05678344773881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70</v>
      </c>
      <c r="F27" s="13"/>
      <c r="H27" s="9" t="s">
        <v>71</v>
      </c>
    </row>
  </sheetData>
  <sheetProtection insertRows="0" deleteRows="0"/>
  <mergeCells count="28">
    <mergeCell ref="A4:X4"/>
    <mergeCell ref="A3:X3"/>
    <mergeCell ref="A2:X2"/>
    <mergeCell ref="A1:X1"/>
    <mergeCell ref="P18:Q18"/>
    <mergeCell ref="H18:I18"/>
    <mergeCell ref="U18:U19"/>
    <mergeCell ref="V18:X18"/>
    <mergeCell ref="A16:X16"/>
    <mergeCell ref="R18:T18"/>
    <mergeCell ref="A5:X5"/>
    <mergeCell ref="L18:M18"/>
    <mergeCell ref="J18:K18"/>
    <mergeCell ref="F18:G18"/>
    <mergeCell ref="N18:O18"/>
    <mergeCell ref="A6:X6"/>
    <mergeCell ref="A25:C25"/>
    <mergeCell ref="B21:C21"/>
    <mergeCell ref="B22:C22"/>
    <mergeCell ref="D18:D19"/>
    <mergeCell ref="B19:C19"/>
    <mergeCell ref="A7:X7"/>
    <mergeCell ref="A15:X15"/>
    <mergeCell ref="B24:C24"/>
    <mergeCell ref="B20:C20"/>
    <mergeCell ref="A18:C18"/>
    <mergeCell ref="E18:E19"/>
    <mergeCell ref="W14:X14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22" zoomScaleNormal="100" workbookViewId="0">
      <selection activeCell="H27" sqref="H27:X27"/>
    </sheetView>
  </sheetViews>
  <sheetFormatPr baseColWidth="10" defaultColWidth="11.42578125" defaultRowHeight="12.75" x14ac:dyDescent="0.2"/>
  <cols>
    <col min="1" max="1" width="11.140625" style="2" customWidth="1"/>
    <col min="2" max="2" width="6.140625" style="2" customWidth="1"/>
    <col min="3" max="3" width="40.7109375" style="2" customWidth="1"/>
    <col min="4" max="4" width="11.42578125" style="2"/>
    <col min="5" max="5" width="9.85546875" style="2" customWidth="1"/>
    <col min="6" max="6" width="13.28515625" style="2" customWidth="1"/>
    <col min="7" max="7" width="11.42578125" style="2" customWidth="1"/>
    <col min="8" max="9" width="9.85546875" style="2" customWidth="1"/>
    <col min="10" max="18" width="9.85546875" style="2" hidden="1" customWidth="1"/>
    <col min="19" max="20" width="9.28515625" style="2" hidden="1" customWidth="1"/>
    <col min="21" max="21" width="19.28515625" style="2" customWidth="1"/>
    <col min="22" max="25" width="8.85546875" style="2" customWidth="1"/>
    <col min="26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2</v>
      </c>
      <c r="C11" s="35" t="s">
        <v>99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3</v>
      </c>
      <c r="C13" s="35" t="s">
        <v>100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6.25" customHeight="1" x14ac:dyDescent="0.2">
      <c r="A16" s="81" t="s">
        <v>44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ht="25.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18" customHeight="1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27.75" customHeight="1" x14ac:dyDescent="0.2">
      <c r="A20" s="22">
        <v>1</v>
      </c>
      <c r="B20" s="64" t="s">
        <v>82</v>
      </c>
      <c r="C20" s="65"/>
      <c r="D20" s="23" t="s">
        <v>42</v>
      </c>
      <c r="E20" s="23">
        <v>15</v>
      </c>
      <c r="F20" s="10">
        <f>$F$28*E20/100</f>
        <v>4206210.45</v>
      </c>
      <c r="G20" s="10">
        <f>$G$28*E20/100</f>
        <v>4198482.9000000004</v>
      </c>
      <c r="H20" s="15">
        <f>J20+L20+N20+P20</f>
        <v>8792</v>
      </c>
      <c r="I20" s="15">
        <f>K20+M20+O20+Q20</f>
        <v>5087</v>
      </c>
      <c r="J20" s="43">
        <v>2198</v>
      </c>
      <c r="K20" s="42">
        <v>1772</v>
      </c>
      <c r="L20" s="43">
        <v>2198</v>
      </c>
      <c r="M20" s="41">
        <v>1361</v>
      </c>
      <c r="N20" s="58">
        <v>2198</v>
      </c>
      <c r="O20" s="41">
        <v>1689</v>
      </c>
      <c r="P20" s="58">
        <v>2198</v>
      </c>
      <c r="Q20" s="1">
        <v>265</v>
      </c>
      <c r="R20" s="19">
        <f t="shared" ref="R20:S28" si="0">J20+L20+N20+P20</f>
        <v>8792</v>
      </c>
      <c r="S20" s="19">
        <f t="shared" si="0"/>
        <v>5087</v>
      </c>
      <c r="T20" s="19">
        <f>S20-R20</f>
        <v>-3705</v>
      </c>
      <c r="U20" s="26"/>
      <c r="V20" s="20">
        <f>I20/H20*100</f>
        <v>57.859417652411281</v>
      </c>
      <c r="W20" s="20">
        <f>G20/F20*100</f>
        <v>99.816282373603059</v>
      </c>
      <c r="X20" s="20">
        <f>V20/W20*100</f>
        <v>57.965911248676704</v>
      </c>
    </row>
    <row r="21" spans="1:24" ht="36" customHeight="1" x14ac:dyDescent="0.2">
      <c r="A21" s="22">
        <v>2</v>
      </c>
      <c r="B21" s="64" t="s">
        <v>21</v>
      </c>
      <c r="C21" s="65"/>
      <c r="D21" s="23" t="s">
        <v>42</v>
      </c>
      <c r="E21" s="23">
        <v>20</v>
      </c>
      <c r="F21" s="10">
        <f t="shared" ref="F21:F27" si="1">$F$28*E21/100</f>
        <v>5608280.5999999996</v>
      </c>
      <c r="G21" s="10">
        <f t="shared" ref="G21:G26" si="2">$G$28*E21/100</f>
        <v>5597977.2000000002</v>
      </c>
      <c r="H21" s="15">
        <f t="shared" ref="H21:H27" si="3">J21+L21+N21+P21</f>
        <v>500</v>
      </c>
      <c r="I21" s="15">
        <f t="shared" ref="I21:I27" si="4">K21+M21+O21+Q21</f>
        <v>167</v>
      </c>
      <c r="J21" s="43">
        <v>125</v>
      </c>
      <c r="K21" s="42">
        <v>41</v>
      </c>
      <c r="L21" s="43">
        <v>125</v>
      </c>
      <c r="M21" s="41">
        <v>9</v>
      </c>
      <c r="N21" s="58">
        <v>125</v>
      </c>
      <c r="O21" s="41">
        <v>36</v>
      </c>
      <c r="P21" s="58">
        <v>125</v>
      </c>
      <c r="Q21" s="1">
        <v>81</v>
      </c>
      <c r="R21" s="19">
        <f t="shared" si="0"/>
        <v>500</v>
      </c>
      <c r="S21" s="19">
        <f t="shared" ref="S21:S27" si="5">K21+M21+O21+Q21</f>
        <v>167</v>
      </c>
      <c r="T21" s="19">
        <f t="shared" ref="T21:T28" si="6">S21-R21</f>
        <v>-333</v>
      </c>
      <c r="U21" s="26"/>
      <c r="V21" s="20">
        <f t="shared" ref="V21:V28" si="7">I21/H21*100</f>
        <v>33.4</v>
      </c>
      <c r="W21" s="20">
        <f t="shared" ref="W21:W28" si="8">G21/F21*100</f>
        <v>99.816282373603073</v>
      </c>
      <c r="X21" s="20">
        <f t="shared" ref="X21:X28" si="9">V21/W21*100</f>
        <v>33.461474626942028</v>
      </c>
    </row>
    <row r="22" spans="1:24" ht="35.25" customHeight="1" x14ac:dyDescent="0.2">
      <c r="A22" s="22">
        <v>3</v>
      </c>
      <c r="B22" s="64" t="s">
        <v>81</v>
      </c>
      <c r="C22" s="65"/>
      <c r="D22" s="23" t="s">
        <v>3</v>
      </c>
      <c r="E22" s="23">
        <v>10</v>
      </c>
      <c r="F22" s="10">
        <f t="shared" si="1"/>
        <v>2804140.3</v>
      </c>
      <c r="G22" s="10">
        <f t="shared" si="2"/>
        <v>2798988.6</v>
      </c>
      <c r="H22" s="15">
        <f t="shared" si="3"/>
        <v>1062</v>
      </c>
      <c r="I22" s="15">
        <f t="shared" si="4"/>
        <v>1336</v>
      </c>
      <c r="J22" s="43">
        <v>265</v>
      </c>
      <c r="K22" s="42">
        <v>352</v>
      </c>
      <c r="L22" s="43">
        <v>266</v>
      </c>
      <c r="M22" s="41">
        <v>613</v>
      </c>
      <c r="N22" s="58">
        <v>266</v>
      </c>
      <c r="O22" s="41">
        <v>267</v>
      </c>
      <c r="P22" s="58">
        <v>265</v>
      </c>
      <c r="Q22" s="1">
        <v>104</v>
      </c>
      <c r="R22" s="19">
        <f t="shared" si="0"/>
        <v>1062</v>
      </c>
      <c r="S22" s="19">
        <f t="shared" si="5"/>
        <v>1336</v>
      </c>
      <c r="T22" s="19">
        <f t="shared" si="6"/>
        <v>274</v>
      </c>
      <c r="U22" s="26"/>
      <c r="V22" s="20">
        <f t="shared" si="7"/>
        <v>125.80037664783428</v>
      </c>
      <c r="W22" s="20">
        <f t="shared" si="8"/>
        <v>99.816282373603073</v>
      </c>
      <c r="X22" s="20">
        <f t="shared" si="9"/>
        <v>126.03191949884003</v>
      </c>
    </row>
    <row r="23" spans="1:24" ht="45" customHeight="1" x14ac:dyDescent="0.2">
      <c r="A23" s="22">
        <v>4</v>
      </c>
      <c r="B23" s="64" t="s">
        <v>5</v>
      </c>
      <c r="C23" s="65"/>
      <c r="D23" s="23" t="s">
        <v>3</v>
      </c>
      <c r="E23" s="23">
        <v>15</v>
      </c>
      <c r="F23" s="10">
        <f t="shared" si="1"/>
        <v>4206210.45</v>
      </c>
      <c r="G23" s="10">
        <f t="shared" si="2"/>
        <v>4198482.9000000004</v>
      </c>
      <c r="H23" s="15">
        <f t="shared" si="3"/>
        <v>1040</v>
      </c>
      <c r="I23" s="15">
        <f t="shared" si="4"/>
        <v>1019</v>
      </c>
      <c r="J23" s="43">
        <v>290</v>
      </c>
      <c r="K23" s="42">
        <v>290</v>
      </c>
      <c r="L23" s="43">
        <v>250</v>
      </c>
      <c r="M23" s="41">
        <v>451</v>
      </c>
      <c r="N23" s="58">
        <v>250</v>
      </c>
      <c r="O23" s="41">
        <v>198</v>
      </c>
      <c r="P23" s="58">
        <v>250</v>
      </c>
      <c r="Q23" s="1">
        <v>80</v>
      </c>
      <c r="R23" s="19">
        <f t="shared" si="0"/>
        <v>1040</v>
      </c>
      <c r="S23" s="19">
        <f t="shared" si="5"/>
        <v>1019</v>
      </c>
      <c r="T23" s="19">
        <f t="shared" si="6"/>
        <v>-21</v>
      </c>
      <c r="U23" s="26"/>
      <c r="V23" s="20">
        <f t="shared" si="7"/>
        <v>97.980769230769226</v>
      </c>
      <c r="W23" s="20">
        <f t="shared" si="8"/>
        <v>99.816282373603059</v>
      </c>
      <c r="X23" s="20">
        <f t="shared" si="9"/>
        <v>98.161108489330758</v>
      </c>
    </row>
    <row r="24" spans="1:24" ht="45" customHeight="1" x14ac:dyDescent="0.2">
      <c r="A24" s="22">
        <v>5</v>
      </c>
      <c r="B24" s="64" t="s">
        <v>77</v>
      </c>
      <c r="C24" s="65"/>
      <c r="D24" s="23" t="s">
        <v>3</v>
      </c>
      <c r="E24" s="23">
        <v>10</v>
      </c>
      <c r="F24" s="10">
        <f t="shared" si="1"/>
        <v>2804140.3</v>
      </c>
      <c r="G24" s="10">
        <f t="shared" si="2"/>
        <v>2798988.6</v>
      </c>
      <c r="H24" s="15">
        <f t="shared" si="3"/>
        <v>800</v>
      </c>
      <c r="I24" s="15">
        <f t="shared" si="4"/>
        <v>393</v>
      </c>
      <c r="J24" s="43">
        <v>250</v>
      </c>
      <c r="K24" s="42">
        <v>42</v>
      </c>
      <c r="L24" s="43">
        <v>200</v>
      </c>
      <c r="M24" s="41">
        <v>92</v>
      </c>
      <c r="N24" s="58">
        <v>200</v>
      </c>
      <c r="O24" s="41">
        <v>194</v>
      </c>
      <c r="P24" s="58">
        <v>150</v>
      </c>
      <c r="Q24" s="1">
        <v>65</v>
      </c>
      <c r="R24" s="19">
        <f t="shared" si="0"/>
        <v>800</v>
      </c>
      <c r="S24" s="19">
        <f t="shared" si="5"/>
        <v>393</v>
      </c>
      <c r="T24" s="19">
        <f t="shared" si="6"/>
        <v>-407</v>
      </c>
      <c r="U24" s="26"/>
      <c r="V24" s="20">
        <f t="shared" si="7"/>
        <v>49.125</v>
      </c>
      <c r="W24" s="20">
        <f t="shared" si="8"/>
        <v>99.816282373603073</v>
      </c>
      <c r="X24" s="20">
        <f t="shared" si="9"/>
        <v>49.215417396662488</v>
      </c>
    </row>
    <row r="25" spans="1:24" ht="45" customHeight="1" x14ac:dyDescent="0.2">
      <c r="A25" s="22">
        <v>6</v>
      </c>
      <c r="B25" s="64" t="s">
        <v>4</v>
      </c>
      <c r="C25" s="65"/>
      <c r="D25" s="23" t="s">
        <v>3</v>
      </c>
      <c r="E25" s="23">
        <v>15</v>
      </c>
      <c r="F25" s="10">
        <f t="shared" si="1"/>
        <v>4206210.45</v>
      </c>
      <c r="G25" s="10">
        <f t="shared" si="2"/>
        <v>4198482.9000000004</v>
      </c>
      <c r="H25" s="15">
        <f t="shared" si="3"/>
        <v>48</v>
      </c>
      <c r="I25" s="15">
        <f t="shared" si="4"/>
        <v>0</v>
      </c>
      <c r="J25" s="43">
        <v>18</v>
      </c>
      <c r="K25" s="42">
        <v>0</v>
      </c>
      <c r="L25" s="43">
        <v>10</v>
      </c>
      <c r="M25" s="41">
        <v>0</v>
      </c>
      <c r="N25" s="58">
        <v>10</v>
      </c>
      <c r="O25" s="41">
        <v>0</v>
      </c>
      <c r="P25" s="58">
        <v>10</v>
      </c>
      <c r="Q25" s="1">
        <v>0</v>
      </c>
      <c r="R25" s="19">
        <f t="shared" si="0"/>
        <v>48</v>
      </c>
      <c r="S25" s="19">
        <f t="shared" si="5"/>
        <v>0</v>
      </c>
      <c r="T25" s="19">
        <f t="shared" si="6"/>
        <v>-48</v>
      </c>
      <c r="U25" s="26"/>
      <c r="V25" s="20">
        <f t="shared" si="7"/>
        <v>0</v>
      </c>
      <c r="W25" s="20">
        <f t="shared" si="8"/>
        <v>99.816282373603059</v>
      </c>
      <c r="X25" s="20">
        <f t="shared" si="9"/>
        <v>0</v>
      </c>
    </row>
    <row r="26" spans="1:24" ht="45" customHeight="1" x14ac:dyDescent="0.2">
      <c r="A26" s="22">
        <v>7</v>
      </c>
      <c r="B26" s="64" t="s">
        <v>22</v>
      </c>
      <c r="C26" s="65"/>
      <c r="D26" s="23" t="s">
        <v>42</v>
      </c>
      <c r="E26" s="23">
        <v>15</v>
      </c>
      <c r="F26" s="10">
        <f t="shared" si="1"/>
        <v>4206210.45</v>
      </c>
      <c r="G26" s="10">
        <f t="shared" si="2"/>
        <v>4198482.9000000004</v>
      </c>
      <c r="H26" s="15">
        <f t="shared" si="3"/>
        <v>128</v>
      </c>
      <c r="I26" s="15">
        <f t="shared" si="4"/>
        <v>142</v>
      </c>
      <c r="J26" s="43">
        <v>38</v>
      </c>
      <c r="K26" s="42">
        <v>24</v>
      </c>
      <c r="L26" s="43">
        <v>30</v>
      </c>
      <c r="M26" s="41">
        <v>43</v>
      </c>
      <c r="N26" s="58">
        <v>30</v>
      </c>
      <c r="O26" s="41">
        <v>47</v>
      </c>
      <c r="P26" s="58">
        <v>30</v>
      </c>
      <c r="Q26" s="1">
        <v>28</v>
      </c>
      <c r="R26" s="19">
        <f t="shared" si="0"/>
        <v>128</v>
      </c>
      <c r="S26" s="19">
        <f t="shared" si="5"/>
        <v>142</v>
      </c>
      <c r="T26" s="19">
        <f t="shared" si="6"/>
        <v>14</v>
      </c>
      <c r="U26" s="26"/>
      <c r="V26" s="20">
        <f t="shared" si="7"/>
        <v>110.9375</v>
      </c>
      <c r="W26" s="20">
        <f t="shared" si="8"/>
        <v>99.816282373603059</v>
      </c>
      <c r="X26" s="20">
        <f t="shared" si="9"/>
        <v>111.14168686905334</v>
      </c>
    </row>
    <row r="27" spans="1:24" ht="45" customHeight="1" x14ac:dyDescent="0.2">
      <c r="A27" s="22"/>
      <c r="B27" s="64"/>
      <c r="C27" s="65"/>
      <c r="D27" s="23"/>
      <c r="E27" s="23"/>
      <c r="F27" s="10">
        <f t="shared" si="1"/>
        <v>0</v>
      </c>
      <c r="G27" s="5"/>
      <c r="H27" s="15"/>
      <c r="I27" s="15"/>
      <c r="J27" s="22"/>
      <c r="K27" s="16"/>
      <c r="L27" s="22"/>
      <c r="M27" s="1"/>
      <c r="N27" s="58"/>
      <c r="O27" s="1"/>
      <c r="P27" s="22"/>
      <c r="Q27" s="1"/>
      <c r="R27" s="19"/>
      <c r="S27" s="19"/>
      <c r="T27" s="19"/>
      <c r="U27" s="26"/>
      <c r="V27" s="20"/>
      <c r="W27" s="20"/>
      <c r="X27" s="20"/>
    </row>
    <row r="28" spans="1:24" ht="45" customHeight="1" x14ac:dyDescent="0.2">
      <c r="A28" s="72" t="s">
        <v>69</v>
      </c>
      <c r="B28" s="73"/>
      <c r="C28" s="74"/>
      <c r="D28" s="11"/>
      <c r="E28" s="11">
        <f>E20+E21+E22+E23+E24+E25+E26+E27</f>
        <v>100</v>
      </c>
      <c r="F28" s="12">
        <v>28041403</v>
      </c>
      <c r="G28" s="30">
        <v>27989886</v>
      </c>
      <c r="H28" s="11">
        <f t="shared" ref="H28:Q28" si="10">SUM(H20:H27)</f>
        <v>12370</v>
      </c>
      <c r="I28" s="11">
        <f t="shared" si="10"/>
        <v>8144</v>
      </c>
      <c r="J28" s="11">
        <f t="shared" si="10"/>
        <v>3184</v>
      </c>
      <c r="K28" s="11">
        <f t="shared" si="10"/>
        <v>2521</v>
      </c>
      <c r="L28" s="11">
        <f t="shared" si="10"/>
        <v>3079</v>
      </c>
      <c r="M28" s="11">
        <f>SUM(M20:M27)</f>
        <v>2569</v>
      </c>
      <c r="N28" s="11">
        <f t="shared" ref="N28" si="11">SUM(N20:N27)</f>
        <v>3079</v>
      </c>
      <c r="O28" s="11">
        <f t="shared" si="10"/>
        <v>2431</v>
      </c>
      <c r="P28" s="11">
        <f t="shared" si="10"/>
        <v>3028</v>
      </c>
      <c r="Q28" s="11">
        <f t="shared" si="10"/>
        <v>623</v>
      </c>
      <c r="R28" s="21">
        <f t="shared" si="0"/>
        <v>12370</v>
      </c>
      <c r="S28" s="21">
        <f t="shared" si="0"/>
        <v>8144</v>
      </c>
      <c r="T28" s="21">
        <f t="shared" si="6"/>
        <v>-4226</v>
      </c>
      <c r="U28" s="20"/>
      <c r="V28" s="20">
        <f t="shared" si="7"/>
        <v>65.836701697655613</v>
      </c>
      <c r="W28" s="20">
        <f t="shared" si="8"/>
        <v>99.816282373603059</v>
      </c>
      <c r="X28" s="20">
        <f t="shared" si="9"/>
        <v>65.957877945438767</v>
      </c>
    </row>
    <row r="29" spans="1:24" s="8" customFormat="1" ht="36.75" customHeight="1" x14ac:dyDescent="0.2">
      <c r="A29" s="9"/>
      <c r="B29" s="9"/>
      <c r="C29" s="9"/>
      <c r="D29" s="9"/>
      <c r="E29" s="9"/>
      <c r="F29" s="1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24" s="9" customFormat="1" ht="14.25" customHeight="1" x14ac:dyDescent="0.2">
      <c r="B30" s="14" t="s">
        <v>70</v>
      </c>
      <c r="F30" s="13"/>
      <c r="H30" s="9" t="s">
        <v>71</v>
      </c>
    </row>
    <row r="31" spans="1:24" s="9" customFormat="1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6"/>
      <c r="K31" s="6"/>
      <c r="L31" s="6"/>
      <c r="M31" s="6"/>
      <c r="N31" s="6"/>
      <c r="O31" s="6"/>
      <c r="P31" s="6"/>
      <c r="Q31" s="2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2">
    <mergeCell ref="B26:C26"/>
    <mergeCell ref="N18:O18"/>
    <mergeCell ref="H18:I18"/>
    <mergeCell ref="P18:Q18"/>
    <mergeCell ref="R18:T18"/>
    <mergeCell ref="U18:U19"/>
    <mergeCell ref="A15:X15"/>
    <mergeCell ref="A4:X4"/>
    <mergeCell ref="F18:G18"/>
    <mergeCell ref="V18:X18"/>
    <mergeCell ref="L18:M18"/>
    <mergeCell ref="A5:X5"/>
    <mergeCell ref="A16:X16"/>
    <mergeCell ref="A6:X6"/>
    <mergeCell ref="A7:X7"/>
    <mergeCell ref="W14:X14"/>
    <mergeCell ref="A1:X1"/>
    <mergeCell ref="A28:C28"/>
    <mergeCell ref="J18:K18"/>
    <mergeCell ref="B25:C25"/>
    <mergeCell ref="B20:C20"/>
    <mergeCell ref="B21:C21"/>
    <mergeCell ref="A18:C18"/>
    <mergeCell ref="B24:C24"/>
    <mergeCell ref="B22:C22"/>
    <mergeCell ref="B23:C23"/>
    <mergeCell ref="D18:D19"/>
    <mergeCell ref="B19:C19"/>
    <mergeCell ref="E18:E19"/>
    <mergeCell ref="A3:X3"/>
    <mergeCell ref="A2:X2"/>
    <mergeCell ref="B27:C27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21" zoomScaleNormal="100" workbookViewId="0">
      <selection activeCell="H26" sqref="H26:X26"/>
    </sheetView>
  </sheetViews>
  <sheetFormatPr baseColWidth="10" defaultColWidth="11.42578125" defaultRowHeight="12.75" x14ac:dyDescent="0.2"/>
  <cols>
    <col min="1" max="1" width="10.7109375" style="2" customWidth="1"/>
    <col min="2" max="2" width="5.5703125" style="2" customWidth="1"/>
    <col min="3" max="3" width="29.140625" style="2" customWidth="1"/>
    <col min="4" max="5" width="11.42578125" style="2"/>
    <col min="6" max="6" width="13.28515625" style="2" customWidth="1"/>
    <col min="7" max="7" width="12.28515625" style="2" customWidth="1"/>
    <col min="8" max="9" width="9.7109375" style="2" customWidth="1"/>
    <col min="10" max="20" width="9.7109375" style="2" hidden="1" customWidth="1"/>
    <col min="21" max="21" width="21.7109375" style="2" customWidth="1"/>
    <col min="22" max="24" width="8.8554687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3</v>
      </c>
      <c r="C11" s="35" t="s">
        <v>101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4</v>
      </c>
      <c r="C13" s="35" t="s">
        <v>102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7.75" customHeight="1" x14ac:dyDescent="0.2">
      <c r="A16" s="81" t="s">
        <v>45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45" customHeight="1" x14ac:dyDescent="0.2">
      <c r="A20" s="22">
        <v>1</v>
      </c>
      <c r="B20" s="64" t="s">
        <v>83</v>
      </c>
      <c r="C20" s="65"/>
      <c r="D20" s="23" t="s">
        <v>16</v>
      </c>
      <c r="E20" s="23">
        <v>20</v>
      </c>
      <c r="F20" s="10">
        <f>$F$27*E20/100</f>
        <v>5597947.2000000002</v>
      </c>
      <c r="G20" s="10">
        <f>$G$27*E20/100</f>
        <v>5597947.2000000002</v>
      </c>
      <c r="H20" s="15">
        <f>J20+L20+P20</f>
        <v>3000000</v>
      </c>
      <c r="I20" s="1">
        <f>K20+M20+O20+Q20</f>
        <v>1426220</v>
      </c>
      <c r="J20" s="46">
        <v>1000000</v>
      </c>
      <c r="K20" s="45">
        <v>357560</v>
      </c>
      <c r="L20" s="46">
        <v>1000000</v>
      </c>
      <c r="M20" s="44">
        <v>56040</v>
      </c>
      <c r="N20" s="58">
        <v>1000000</v>
      </c>
      <c r="O20" s="44">
        <v>822500</v>
      </c>
      <c r="P20" s="58">
        <v>1000000</v>
      </c>
      <c r="Q20" s="1">
        <v>190120</v>
      </c>
      <c r="R20" s="19">
        <f t="shared" ref="R20:S27" si="0">J20+L20+N20+P20</f>
        <v>4000000</v>
      </c>
      <c r="S20" s="19">
        <f t="shared" si="0"/>
        <v>1426220</v>
      </c>
      <c r="T20" s="19">
        <f>S20-R20</f>
        <v>-2573780</v>
      </c>
      <c r="U20" s="28"/>
      <c r="V20" s="20">
        <f>I20/H20*100</f>
        <v>47.540666666666667</v>
      </c>
      <c r="W20" s="20">
        <f>G20/F20*100</f>
        <v>100</v>
      </c>
      <c r="X20" s="20">
        <f>V20/W20*100</f>
        <v>47.540666666666667</v>
      </c>
    </row>
    <row r="21" spans="1:24" ht="45" customHeight="1" x14ac:dyDescent="0.2">
      <c r="A21" s="22">
        <v>2</v>
      </c>
      <c r="B21" s="64" t="s">
        <v>6</v>
      </c>
      <c r="C21" s="65"/>
      <c r="D21" s="23" t="s">
        <v>7</v>
      </c>
      <c r="E21" s="23">
        <v>20</v>
      </c>
      <c r="F21" s="10">
        <f t="shared" ref="F21:F25" si="1">$F$27*E21/100</f>
        <v>5597947.2000000002</v>
      </c>
      <c r="G21" s="10">
        <f t="shared" ref="G21:G25" si="2">$G$27*E21/100</f>
        <v>5597947.2000000002</v>
      </c>
      <c r="H21" s="15">
        <f t="shared" ref="H21:H26" si="3">J21+L21+P21</f>
        <v>1488</v>
      </c>
      <c r="I21" s="1">
        <f t="shared" ref="I21:I26" si="4">K21+M21+O21+Q21</f>
        <v>44581.43</v>
      </c>
      <c r="J21" s="46">
        <v>488</v>
      </c>
      <c r="K21" s="45">
        <v>7176.57</v>
      </c>
      <c r="L21" s="46">
        <v>500</v>
      </c>
      <c r="M21" s="44">
        <v>8647.86</v>
      </c>
      <c r="N21" s="58">
        <v>488</v>
      </c>
      <c r="O21" s="44">
        <v>22551</v>
      </c>
      <c r="P21" s="58">
        <v>500</v>
      </c>
      <c r="Q21" s="1">
        <v>6206</v>
      </c>
      <c r="R21" s="19">
        <f t="shared" si="0"/>
        <v>1976</v>
      </c>
      <c r="S21" s="19">
        <f t="shared" si="0"/>
        <v>44581.43</v>
      </c>
      <c r="T21" s="19">
        <f t="shared" ref="T21:T27" si="5">S21-R21</f>
        <v>42605.43</v>
      </c>
      <c r="U21" s="28"/>
      <c r="V21" s="20">
        <f t="shared" ref="V21:V27" si="6">I21/H21*100</f>
        <v>2996.0638440860216</v>
      </c>
      <c r="W21" s="20">
        <f t="shared" ref="W21:W27" si="7">G21/F21*100</f>
        <v>100</v>
      </c>
      <c r="X21" s="20">
        <f t="shared" ref="X21:X27" si="8">V21/W21*100</f>
        <v>2996.0638440860216</v>
      </c>
    </row>
    <row r="22" spans="1:24" ht="45" customHeight="1" x14ac:dyDescent="0.2">
      <c r="A22" s="22">
        <v>3</v>
      </c>
      <c r="B22" s="64" t="s">
        <v>23</v>
      </c>
      <c r="C22" s="65"/>
      <c r="D22" s="23" t="s">
        <v>8</v>
      </c>
      <c r="E22" s="23">
        <v>15</v>
      </c>
      <c r="F22" s="10">
        <f t="shared" si="1"/>
        <v>4198460.4000000004</v>
      </c>
      <c r="G22" s="10">
        <f t="shared" si="2"/>
        <v>4198460.4000000004</v>
      </c>
      <c r="H22" s="15">
        <f t="shared" si="3"/>
        <v>2375000</v>
      </c>
      <c r="I22" s="1">
        <f t="shared" si="4"/>
        <v>3389700</v>
      </c>
      <c r="J22" s="46">
        <v>750000</v>
      </c>
      <c r="K22" s="45">
        <v>205800</v>
      </c>
      <c r="L22" s="46">
        <v>875000</v>
      </c>
      <c r="M22" s="44">
        <v>820000</v>
      </c>
      <c r="N22" s="58">
        <v>875000</v>
      </c>
      <c r="O22" s="44">
        <v>1444700</v>
      </c>
      <c r="P22" s="58">
        <v>750000</v>
      </c>
      <c r="Q22" s="1">
        <v>919200</v>
      </c>
      <c r="R22" s="19">
        <f t="shared" si="0"/>
        <v>3250000</v>
      </c>
      <c r="S22" s="19">
        <f t="shared" si="0"/>
        <v>3389700</v>
      </c>
      <c r="T22" s="19">
        <f t="shared" si="5"/>
        <v>139700</v>
      </c>
      <c r="U22" s="28"/>
      <c r="V22" s="20">
        <f t="shared" si="6"/>
        <v>142.7242105263158</v>
      </c>
      <c r="W22" s="20">
        <f t="shared" si="7"/>
        <v>100</v>
      </c>
      <c r="X22" s="20">
        <f t="shared" si="8"/>
        <v>142.7242105263158</v>
      </c>
    </row>
    <row r="23" spans="1:24" ht="45" customHeight="1" x14ac:dyDescent="0.2">
      <c r="A23" s="22">
        <v>4</v>
      </c>
      <c r="B23" s="64" t="s">
        <v>24</v>
      </c>
      <c r="C23" s="65"/>
      <c r="D23" s="23" t="s">
        <v>7</v>
      </c>
      <c r="E23" s="23">
        <v>15</v>
      </c>
      <c r="F23" s="10">
        <f t="shared" si="1"/>
        <v>4198460.4000000004</v>
      </c>
      <c r="G23" s="10">
        <f t="shared" si="2"/>
        <v>4198460.4000000004</v>
      </c>
      <c r="H23" s="15">
        <f t="shared" si="3"/>
        <v>850</v>
      </c>
      <c r="I23" s="1">
        <f t="shared" si="4"/>
        <v>244.92000000000002</v>
      </c>
      <c r="J23" s="46">
        <v>250</v>
      </c>
      <c r="K23" s="45">
        <v>65.47</v>
      </c>
      <c r="L23" s="46">
        <v>300</v>
      </c>
      <c r="M23" s="44">
        <v>67.45</v>
      </c>
      <c r="N23" s="58">
        <v>250</v>
      </c>
      <c r="O23" s="44">
        <v>49</v>
      </c>
      <c r="P23" s="58">
        <v>300</v>
      </c>
      <c r="Q23" s="1">
        <v>63</v>
      </c>
      <c r="R23" s="19">
        <f t="shared" si="0"/>
        <v>1100</v>
      </c>
      <c r="S23" s="19">
        <f t="shared" si="0"/>
        <v>244.92000000000002</v>
      </c>
      <c r="T23" s="19">
        <f t="shared" si="5"/>
        <v>-855.07999999999993</v>
      </c>
      <c r="U23" s="28"/>
      <c r="V23" s="20">
        <f t="shared" si="6"/>
        <v>28.814117647058822</v>
      </c>
      <c r="W23" s="20">
        <f t="shared" si="7"/>
        <v>100</v>
      </c>
      <c r="X23" s="20">
        <f t="shared" si="8"/>
        <v>28.814117647058822</v>
      </c>
    </row>
    <row r="24" spans="1:24" ht="45" customHeight="1" x14ac:dyDescent="0.2">
      <c r="A24" s="22">
        <v>5</v>
      </c>
      <c r="B24" s="64" t="s">
        <v>78</v>
      </c>
      <c r="C24" s="65"/>
      <c r="D24" s="23" t="s">
        <v>7</v>
      </c>
      <c r="E24" s="23">
        <v>15</v>
      </c>
      <c r="F24" s="10">
        <f t="shared" si="1"/>
        <v>4198460.4000000004</v>
      </c>
      <c r="G24" s="10">
        <f t="shared" si="2"/>
        <v>4198460.4000000004</v>
      </c>
      <c r="H24" s="15">
        <f t="shared" si="3"/>
        <v>21000</v>
      </c>
      <c r="I24" s="1">
        <f t="shared" si="4"/>
        <v>3068.55</v>
      </c>
      <c r="J24" s="46">
        <v>6000</v>
      </c>
      <c r="K24" s="45">
        <v>278.60000000000002</v>
      </c>
      <c r="L24" s="46">
        <v>10000</v>
      </c>
      <c r="M24" s="44">
        <v>921.95</v>
      </c>
      <c r="N24" s="58">
        <v>1000</v>
      </c>
      <c r="O24" s="44">
        <v>748</v>
      </c>
      <c r="P24" s="58">
        <v>5000</v>
      </c>
      <c r="Q24" s="1">
        <v>1120</v>
      </c>
      <c r="R24" s="19">
        <f t="shared" si="0"/>
        <v>22000</v>
      </c>
      <c r="S24" s="19">
        <f t="shared" si="0"/>
        <v>3068.55</v>
      </c>
      <c r="T24" s="19">
        <f t="shared" si="5"/>
        <v>-18931.45</v>
      </c>
      <c r="U24" s="28"/>
      <c r="V24" s="20">
        <f t="shared" si="6"/>
        <v>14.612142857142857</v>
      </c>
      <c r="W24" s="20">
        <f t="shared" si="7"/>
        <v>100</v>
      </c>
      <c r="X24" s="20">
        <f t="shared" si="8"/>
        <v>14.612142857142857</v>
      </c>
    </row>
    <row r="25" spans="1:24" ht="45" customHeight="1" x14ac:dyDescent="0.2">
      <c r="A25" s="22">
        <v>6</v>
      </c>
      <c r="B25" s="64" t="s">
        <v>89</v>
      </c>
      <c r="C25" s="65"/>
      <c r="D25" s="23" t="s">
        <v>42</v>
      </c>
      <c r="E25" s="23">
        <v>15</v>
      </c>
      <c r="F25" s="10">
        <f t="shared" si="1"/>
        <v>4198460.4000000004</v>
      </c>
      <c r="G25" s="10">
        <f t="shared" si="2"/>
        <v>4198460.4000000004</v>
      </c>
      <c r="H25" s="15">
        <f t="shared" si="3"/>
        <v>4300</v>
      </c>
      <c r="I25" s="1">
        <f t="shared" si="4"/>
        <v>18725</v>
      </c>
      <c r="J25" s="46">
        <v>1450</v>
      </c>
      <c r="K25" s="45">
        <v>6269</v>
      </c>
      <c r="L25" s="46">
        <v>1450</v>
      </c>
      <c r="M25" s="44">
        <v>6974</v>
      </c>
      <c r="N25" s="58">
        <v>1400</v>
      </c>
      <c r="O25" s="44">
        <v>3098</v>
      </c>
      <c r="P25" s="58">
        <v>1400</v>
      </c>
      <c r="Q25" s="1">
        <v>2384</v>
      </c>
      <c r="R25" s="19">
        <f t="shared" si="0"/>
        <v>5700</v>
      </c>
      <c r="S25" s="19">
        <f t="shared" si="0"/>
        <v>18725</v>
      </c>
      <c r="T25" s="19">
        <f t="shared" si="5"/>
        <v>13025</v>
      </c>
      <c r="U25" s="28"/>
      <c r="V25" s="20">
        <f t="shared" si="6"/>
        <v>435.46511627906978</v>
      </c>
      <c r="W25" s="20">
        <f t="shared" si="7"/>
        <v>100</v>
      </c>
      <c r="X25" s="20">
        <f t="shared" si="8"/>
        <v>435.46511627906978</v>
      </c>
    </row>
    <row r="26" spans="1:24" ht="45" customHeight="1" x14ac:dyDescent="0.2">
      <c r="A26" s="22"/>
      <c r="B26" s="64"/>
      <c r="C26" s="65"/>
      <c r="D26" s="23"/>
      <c r="E26" s="23"/>
      <c r="F26" s="10"/>
      <c r="G26" s="5"/>
      <c r="H26" s="15"/>
      <c r="I26" s="1"/>
      <c r="J26" s="22"/>
      <c r="K26" s="16"/>
      <c r="L26" s="22"/>
      <c r="M26" s="1"/>
      <c r="N26" s="58"/>
      <c r="O26" s="1"/>
      <c r="P26" s="22"/>
      <c r="Q26" s="1"/>
      <c r="R26" s="19"/>
      <c r="S26" s="19"/>
      <c r="T26" s="19"/>
      <c r="U26" s="28"/>
      <c r="V26" s="20"/>
      <c r="W26" s="20"/>
      <c r="X26" s="20"/>
    </row>
    <row r="27" spans="1:24" s="8" customFormat="1" ht="36.75" customHeight="1" x14ac:dyDescent="0.2">
      <c r="A27" s="72" t="s">
        <v>69</v>
      </c>
      <c r="B27" s="73"/>
      <c r="C27" s="74"/>
      <c r="D27" s="11"/>
      <c r="E27" s="11">
        <f>SUM(E20:E26)</f>
        <v>100</v>
      </c>
      <c r="F27" s="12">
        <v>27989736</v>
      </c>
      <c r="G27" s="30">
        <v>27989736</v>
      </c>
      <c r="H27" s="11">
        <f t="shared" ref="H27:Q27" si="9">SUM(H20:H26)</f>
        <v>5402638</v>
      </c>
      <c r="I27" s="11">
        <f t="shared" si="9"/>
        <v>4882539.8999999994</v>
      </c>
      <c r="J27" s="11">
        <f t="shared" si="9"/>
        <v>1758188</v>
      </c>
      <c r="K27" s="11">
        <f t="shared" si="9"/>
        <v>577149.64</v>
      </c>
      <c r="L27" s="11">
        <f t="shared" si="9"/>
        <v>1887250</v>
      </c>
      <c r="M27" s="11">
        <f t="shared" si="9"/>
        <v>892651.25999999989</v>
      </c>
      <c r="N27" s="11">
        <f t="shared" si="9"/>
        <v>1878138</v>
      </c>
      <c r="O27" s="11">
        <f t="shared" si="9"/>
        <v>2293646</v>
      </c>
      <c r="P27" s="11">
        <f t="shared" si="9"/>
        <v>1757200</v>
      </c>
      <c r="Q27" s="11">
        <f t="shared" si="9"/>
        <v>1119093</v>
      </c>
      <c r="R27" s="21">
        <f t="shared" si="0"/>
        <v>7280776</v>
      </c>
      <c r="S27" s="21">
        <f t="shared" si="0"/>
        <v>4882539.9000000004</v>
      </c>
      <c r="T27" s="21">
        <f t="shared" si="5"/>
        <v>-2398236.0999999996</v>
      </c>
      <c r="U27" s="21"/>
      <c r="V27" s="20">
        <f t="shared" si="6"/>
        <v>90.373256546153925</v>
      </c>
      <c r="W27" s="20">
        <f t="shared" si="7"/>
        <v>100</v>
      </c>
      <c r="X27" s="20">
        <f t="shared" si="8"/>
        <v>90.373256546153925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70</v>
      </c>
      <c r="F29" s="13"/>
      <c r="H29" s="9" t="s">
        <v>71</v>
      </c>
    </row>
  </sheetData>
  <sheetProtection insertRows="0" deleteRows="0"/>
  <mergeCells count="31">
    <mergeCell ref="A3:X3"/>
    <mergeCell ref="A2:X2"/>
    <mergeCell ref="A1:X1"/>
    <mergeCell ref="B21:C21"/>
    <mergeCell ref="N18:O18"/>
    <mergeCell ref="A18:C18"/>
    <mergeCell ref="P18:Q18"/>
    <mergeCell ref="B20:C20"/>
    <mergeCell ref="B19:C19"/>
    <mergeCell ref="J18:K18"/>
    <mergeCell ref="E18:E19"/>
    <mergeCell ref="L18:M18"/>
    <mergeCell ref="D18:D19"/>
    <mergeCell ref="F18:G18"/>
    <mergeCell ref="H18:I18"/>
    <mergeCell ref="A16:X16"/>
    <mergeCell ref="B22:C22"/>
    <mergeCell ref="B23:C23"/>
    <mergeCell ref="B25:C25"/>
    <mergeCell ref="B26:C26"/>
    <mergeCell ref="A27:C27"/>
    <mergeCell ref="B24:C24"/>
    <mergeCell ref="A4:X4"/>
    <mergeCell ref="A5:X5"/>
    <mergeCell ref="A6:X6"/>
    <mergeCell ref="R18:T18"/>
    <mergeCell ref="U18:U19"/>
    <mergeCell ref="V18:X18"/>
    <mergeCell ref="A15:X15"/>
    <mergeCell ref="A7:X7"/>
    <mergeCell ref="W14:X14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10" zoomScale="90" workbookViewId="0">
      <selection activeCell="H22" sqref="H22:X23"/>
    </sheetView>
  </sheetViews>
  <sheetFormatPr baseColWidth="10" defaultColWidth="11.42578125" defaultRowHeight="12.75" x14ac:dyDescent="0.2"/>
  <cols>
    <col min="1" max="1" width="10.85546875" style="2" customWidth="1"/>
    <col min="2" max="2" width="7.7109375" style="2" customWidth="1"/>
    <col min="3" max="3" width="40.7109375" style="2" customWidth="1"/>
    <col min="4" max="5" width="11.42578125" style="2"/>
    <col min="6" max="6" width="13.28515625" style="2" customWidth="1"/>
    <col min="7" max="7" width="12.7109375" style="2" customWidth="1"/>
    <col min="8" max="9" width="9.28515625" style="2" customWidth="1"/>
    <col min="10" max="20" width="9.28515625" style="2" hidden="1" customWidth="1"/>
    <col min="21" max="21" width="18.140625" style="2" customWidth="1"/>
    <col min="22" max="23" width="8.7109375" style="2" customWidth="1"/>
    <col min="24" max="24" width="10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4</v>
      </c>
      <c r="C11" s="35" t="s">
        <v>103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9</v>
      </c>
      <c r="C13" s="35" t="s">
        <v>104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76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5.5" customHeight="1" x14ac:dyDescent="0.2">
      <c r="A16" s="81" t="s">
        <v>51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45" customHeight="1" x14ac:dyDescent="0.2">
      <c r="A20" s="22">
        <v>1</v>
      </c>
      <c r="B20" s="64" t="s">
        <v>25</v>
      </c>
      <c r="C20" s="65"/>
      <c r="D20" s="23" t="s">
        <v>41</v>
      </c>
      <c r="E20" s="23">
        <v>50</v>
      </c>
      <c r="F20" s="10">
        <f>$F$24*E20/100</f>
        <v>752626.5</v>
      </c>
      <c r="G20" s="10">
        <f>$G$24*E20/100</f>
        <v>752626.5</v>
      </c>
      <c r="H20" s="15">
        <f>J20+L20+N20+P20</f>
        <v>264</v>
      </c>
      <c r="I20" s="15">
        <f>K20+M20+O20+Q20</f>
        <v>333</v>
      </c>
      <c r="J20" s="49">
        <v>66</v>
      </c>
      <c r="K20" s="48">
        <v>90</v>
      </c>
      <c r="L20" s="49">
        <v>66</v>
      </c>
      <c r="M20" s="47">
        <v>91</v>
      </c>
      <c r="N20" s="58">
        <v>66</v>
      </c>
      <c r="O20" s="47">
        <v>92</v>
      </c>
      <c r="P20" s="58">
        <v>66</v>
      </c>
      <c r="Q20" s="1">
        <v>60</v>
      </c>
      <c r="R20" s="19">
        <f t="shared" ref="R20:S24" si="0">J20+L20+N20+P20</f>
        <v>264</v>
      </c>
      <c r="S20" s="19"/>
      <c r="T20" s="19">
        <f>S20-R20</f>
        <v>-264</v>
      </c>
      <c r="U20" s="26"/>
      <c r="V20" s="20">
        <f>I20/H20*100</f>
        <v>126.13636363636364</v>
      </c>
      <c r="W20" s="20">
        <f>G20/F20*100</f>
        <v>100</v>
      </c>
      <c r="X20" s="20">
        <f>V20/W20*100</f>
        <v>126.13636363636364</v>
      </c>
    </row>
    <row r="21" spans="1:24" ht="45" customHeight="1" x14ac:dyDescent="0.2">
      <c r="A21" s="22">
        <v>2</v>
      </c>
      <c r="B21" s="64" t="s">
        <v>9</v>
      </c>
      <c r="C21" s="65"/>
      <c r="D21" s="23" t="s">
        <v>1</v>
      </c>
      <c r="E21" s="23">
        <v>50</v>
      </c>
      <c r="F21" s="10">
        <f>$F$24*E21/100</f>
        <v>752626.5</v>
      </c>
      <c r="G21" s="10">
        <f>$G$24*E21/100</f>
        <v>752626.5</v>
      </c>
      <c r="H21" s="15">
        <f t="shared" ref="H21:H23" si="1">J21+L21+N21+P21</f>
        <v>12</v>
      </c>
      <c r="I21" s="15">
        <f t="shared" ref="I21:I23" si="2">K21+M21+O21+Q21</f>
        <v>30</v>
      </c>
      <c r="J21" s="49">
        <v>3</v>
      </c>
      <c r="K21" s="48">
        <v>8</v>
      </c>
      <c r="L21" s="49">
        <v>3</v>
      </c>
      <c r="M21" s="47">
        <v>10</v>
      </c>
      <c r="N21" s="58">
        <v>3</v>
      </c>
      <c r="O21" s="47">
        <v>12</v>
      </c>
      <c r="P21" s="58">
        <v>3</v>
      </c>
      <c r="Q21" s="1">
        <v>0</v>
      </c>
      <c r="R21" s="19">
        <f t="shared" si="0"/>
        <v>12</v>
      </c>
      <c r="S21" s="19">
        <f t="shared" si="0"/>
        <v>30</v>
      </c>
      <c r="T21" s="19">
        <f t="shared" ref="T21:T24" si="3">S21-R21</f>
        <v>18</v>
      </c>
      <c r="U21" s="26"/>
      <c r="V21" s="20">
        <f t="shared" ref="V21:V24" si="4">I21/H21*100</f>
        <v>250</v>
      </c>
      <c r="W21" s="20">
        <f t="shared" ref="W21:W24" si="5">G21/F21*100</f>
        <v>100</v>
      </c>
      <c r="X21" s="20">
        <f t="shared" ref="X21:X24" si="6">V21/W21*100</f>
        <v>250</v>
      </c>
    </row>
    <row r="22" spans="1:24" ht="45" customHeight="1" x14ac:dyDescent="0.2">
      <c r="A22" s="22"/>
      <c r="B22" s="64"/>
      <c r="C22" s="65"/>
      <c r="D22" s="23"/>
      <c r="E22" s="23"/>
      <c r="F22" s="10">
        <f>$F$24*E22/100</f>
        <v>0</v>
      </c>
      <c r="G22" s="5"/>
      <c r="H22" s="15"/>
      <c r="I22" s="15"/>
      <c r="J22" s="22"/>
      <c r="K22" s="16"/>
      <c r="L22" s="22"/>
      <c r="M22" s="1"/>
      <c r="N22" s="58"/>
      <c r="O22" s="1"/>
      <c r="P22" s="22"/>
      <c r="Q22" s="1"/>
      <c r="R22" s="19"/>
      <c r="S22" s="19"/>
      <c r="T22" s="19"/>
      <c r="U22" s="26"/>
      <c r="V22" s="20"/>
      <c r="W22" s="20"/>
      <c r="X22" s="20"/>
    </row>
    <row r="23" spans="1:24" ht="45" customHeight="1" x14ac:dyDescent="0.2">
      <c r="A23" s="22"/>
      <c r="B23" s="64"/>
      <c r="C23" s="65"/>
      <c r="D23" s="23"/>
      <c r="E23" s="23"/>
      <c r="F23" s="10">
        <f>$F$24*E23/100</f>
        <v>0</v>
      </c>
      <c r="G23" s="5"/>
      <c r="H23" s="15"/>
      <c r="I23" s="15"/>
      <c r="J23" s="22"/>
      <c r="K23" s="16"/>
      <c r="L23" s="22"/>
      <c r="M23" s="1"/>
      <c r="N23" s="58"/>
      <c r="O23" s="1"/>
      <c r="P23" s="22"/>
      <c r="Q23" s="1"/>
      <c r="R23" s="19"/>
      <c r="S23" s="19"/>
      <c r="T23" s="19"/>
      <c r="U23" s="26"/>
      <c r="V23" s="20"/>
      <c r="W23" s="20"/>
      <c r="X23" s="20"/>
    </row>
    <row r="24" spans="1:24" s="8" customFormat="1" ht="36.75" customHeight="1" x14ac:dyDescent="0.2">
      <c r="A24" s="72" t="s">
        <v>69</v>
      </c>
      <c r="B24" s="73"/>
      <c r="C24" s="74"/>
      <c r="D24" s="11"/>
      <c r="E24" s="11">
        <f>SUM(E20:E23)</f>
        <v>100</v>
      </c>
      <c r="F24" s="12">
        <v>1505253</v>
      </c>
      <c r="G24" s="30">
        <v>1505253</v>
      </c>
      <c r="H24" s="11">
        <f t="shared" ref="H24:Q24" si="7">SUM(H20:H23)</f>
        <v>276</v>
      </c>
      <c r="I24" s="11">
        <f t="shared" si="7"/>
        <v>363</v>
      </c>
      <c r="J24" s="11">
        <f t="shared" si="7"/>
        <v>69</v>
      </c>
      <c r="K24" s="11">
        <f t="shared" si="7"/>
        <v>98</v>
      </c>
      <c r="L24" s="11">
        <f t="shared" si="7"/>
        <v>69</v>
      </c>
      <c r="M24" s="11">
        <f t="shared" si="7"/>
        <v>101</v>
      </c>
      <c r="N24" s="11">
        <f t="shared" si="7"/>
        <v>69</v>
      </c>
      <c r="O24" s="11">
        <f t="shared" si="7"/>
        <v>104</v>
      </c>
      <c r="P24" s="11">
        <f t="shared" si="7"/>
        <v>69</v>
      </c>
      <c r="Q24" s="11">
        <f t="shared" si="7"/>
        <v>60</v>
      </c>
      <c r="R24" s="21">
        <f t="shared" si="0"/>
        <v>276</v>
      </c>
      <c r="S24" s="21">
        <f t="shared" si="0"/>
        <v>363</v>
      </c>
      <c r="T24" s="21">
        <f t="shared" si="3"/>
        <v>87</v>
      </c>
      <c r="U24" s="20"/>
      <c r="V24" s="20">
        <f t="shared" si="4"/>
        <v>131.52173913043478</v>
      </c>
      <c r="W24" s="20">
        <f t="shared" si="5"/>
        <v>100</v>
      </c>
      <c r="X24" s="20">
        <f t="shared" si="6"/>
        <v>131.52173913043478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70</v>
      </c>
      <c r="F26" s="13"/>
      <c r="H26" s="9" t="s">
        <v>71</v>
      </c>
    </row>
  </sheetData>
  <sheetProtection insertRows="0" deleteRows="0"/>
  <mergeCells count="28">
    <mergeCell ref="W14:X14"/>
    <mergeCell ref="A7:X7"/>
    <mergeCell ref="A3:X3"/>
    <mergeCell ref="A2:X2"/>
    <mergeCell ref="A1:X1"/>
    <mergeCell ref="A4:X4"/>
    <mergeCell ref="A5:X5"/>
    <mergeCell ref="A6:X6"/>
    <mergeCell ref="A24:C24"/>
    <mergeCell ref="J18:K18"/>
    <mergeCell ref="B21:C21"/>
    <mergeCell ref="B19:C19"/>
    <mergeCell ref="A18:C18"/>
    <mergeCell ref="D18:D19"/>
    <mergeCell ref="B20:C20"/>
    <mergeCell ref="E18:E19"/>
    <mergeCell ref="B22:C22"/>
    <mergeCell ref="B23:C23"/>
    <mergeCell ref="F18:G18"/>
    <mergeCell ref="H18:I18"/>
    <mergeCell ref="A16:X16"/>
    <mergeCell ref="A15:X15"/>
    <mergeCell ref="R18:T18"/>
    <mergeCell ref="U18:U19"/>
    <mergeCell ref="V18:X18"/>
    <mergeCell ref="P18:Q18"/>
    <mergeCell ref="L18:M18"/>
    <mergeCell ref="N18:O18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8" zoomScale="90" workbookViewId="0">
      <selection activeCell="H25" sqref="H25:X26"/>
    </sheetView>
  </sheetViews>
  <sheetFormatPr baseColWidth="10" defaultColWidth="11.42578125" defaultRowHeight="12.75" x14ac:dyDescent="0.2"/>
  <cols>
    <col min="1" max="1" width="11.28515625" style="2" customWidth="1"/>
    <col min="2" max="2" width="6.42578125" style="2" customWidth="1"/>
    <col min="3" max="3" width="40.7109375" style="2" customWidth="1"/>
    <col min="4" max="5" width="11.42578125" style="2"/>
    <col min="6" max="6" width="12.42578125" style="2" customWidth="1"/>
    <col min="7" max="7" width="12.140625" style="2" customWidth="1"/>
    <col min="8" max="8" width="11" style="2" customWidth="1"/>
    <col min="9" max="9" width="9.28515625" style="2" customWidth="1"/>
    <col min="10" max="14" width="9.28515625" style="2" hidden="1" customWidth="1"/>
    <col min="15" max="15" width="8.85546875" style="2" hidden="1" customWidth="1"/>
    <col min="16" max="20" width="9.28515625" style="2" hidden="1" customWidth="1"/>
    <col min="21" max="21" width="25.42578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5</v>
      </c>
      <c r="C11" s="35" t="s">
        <v>105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6</v>
      </c>
      <c r="C13" s="35" t="s">
        <v>105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5.5" customHeight="1" x14ac:dyDescent="0.2">
      <c r="A16" s="81" t="s">
        <v>46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29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45" customHeight="1" x14ac:dyDescent="0.2">
      <c r="A20" s="22">
        <v>1</v>
      </c>
      <c r="B20" s="64" t="s">
        <v>10</v>
      </c>
      <c r="C20" s="65"/>
      <c r="D20" s="23" t="s">
        <v>11</v>
      </c>
      <c r="E20" s="23">
        <v>50</v>
      </c>
      <c r="F20" s="10">
        <f>$F$27*E20/100</f>
        <v>1756566</v>
      </c>
      <c r="G20" s="10">
        <f>$G$27*E20/100</f>
        <v>1256524.5</v>
      </c>
      <c r="H20" s="15">
        <f>J20+L20+N20+P20</f>
        <v>276</v>
      </c>
      <c r="I20" s="15">
        <f>K20+M20+O20+Q20</f>
        <v>358</v>
      </c>
      <c r="J20" s="52">
        <v>72</v>
      </c>
      <c r="K20" s="51">
        <v>100</v>
      </c>
      <c r="L20" s="52">
        <v>72</v>
      </c>
      <c r="M20" s="50">
        <v>81</v>
      </c>
      <c r="N20" s="58">
        <v>72</v>
      </c>
      <c r="O20" s="50">
        <v>60</v>
      </c>
      <c r="P20" s="58">
        <v>60</v>
      </c>
      <c r="Q20" s="1">
        <v>117</v>
      </c>
      <c r="R20" s="19">
        <f t="shared" ref="R20:S27" si="0">J20+L20+N20+P20</f>
        <v>276</v>
      </c>
      <c r="S20" s="19">
        <f t="shared" si="0"/>
        <v>358</v>
      </c>
      <c r="T20" s="19">
        <f>S20-R20</f>
        <v>82</v>
      </c>
      <c r="U20" s="26"/>
      <c r="V20" s="20">
        <f>I20/H20*100</f>
        <v>129.71014492753622</v>
      </c>
      <c r="W20" s="20">
        <f>G20/F20*100</f>
        <v>71.533008153408403</v>
      </c>
      <c r="X20" s="20">
        <f>V20/W20*100</f>
        <v>181.32907908662554</v>
      </c>
    </row>
    <row r="21" spans="1:24" ht="45" customHeight="1" x14ac:dyDescent="0.2">
      <c r="A21" s="22">
        <v>2</v>
      </c>
      <c r="B21" s="64" t="s">
        <v>80</v>
      </c>
      <c r="C21" s="65"/>
      <c r="D21" s="23" t="s">
        <v>12</v>
      </c>
      <c r="E21" s="23">
        <v>10</v>
      </c>
      <c r="F21" s="10">
        <f t="shared" ref="F21:F26" si="1">$F$27*E21/100</f>
        <v>351313.2</v>
      </c>
      <c r="G21" s="10">
        <f t="shared" ref="G21:G24" si="2">$G$27*E21/100</f>
        <v>251304.9</v>
      </c>
      <c r="H21" s="15">
        <f t="shared" ref="H21:H26" si="3">J21+L21+N21+P21</f>
        <v>104</v>
      </c>
      <c r="I21" s="15">
        <f t="shared" ref="I21:I26" si="4">K21+M21+O21+Q21</f>
        <v>133</v>
      </c>
      <c r="J21" s="52">
        <v>27</v>
      </c>
      <c r="K21" s="51">
        <v>31</v>
      </c>
      <c r="L21" s="52">
        <v>27</v>
      </c>
      <c r="M21" s="50">
        <v>47</v>
      </c>
      <c r="N21" s="58">
        <v>30</v>
      </c>
      <c r="O21" s="50">
        <v>17</v>
      </c>
      <c r="P21" s="58">
        <v>20</v>
      </c>
      <c r="Q21" s="1">
        <v>38</v>
      </c>
      <c r="R21" s="19">
        <f t="shared" si="0"/>
        <v>104</v>
      </c>
      <c r="S21" s="19">
        <f t="shared" si="0"/>
        <v>133</v>
      </c>
      <c r="T21" s="19">
        <f t="shared" ref="T21:T27" si="5">S21-R21</f>
        <v>29</v>
      </c>
      <c r="U21" s="26"/>
      <c r="V21" s="20">
        <f t="shared" ref="V21:V27" si="6">I21/H21*100</f>
        <v>127.88461538461537</v>
      </c>
      <c r="W21" s="20">
        <f t="shared" ref="W21:W27" si="7">G21/F21*100</f>
        <v>71.533008153408403</v>
      </c>
      <c r="X21" s="20">
        <f t="shared" ref="X21:X27" si="8">V21/W21*100</f>
        <v>178.77706905650649</v>
      </c>
    </row>
    <row r="22" spans="1:24" ht="45" customHeight="1" x14ac:dyDescent="0.2">
      <c r="A22" s="22">
        <v>3</v>
      </c>
      <c r="B22" s="64" t="s">
        <v>26</v>
      </c>
      <c r="C22" s="65"/>
      <c r="D22" s="23" t="s">
        <v>8</v>
      </c>
      <c r="E22" s="23">
        <v>20</v>
      </c>
      <c r="F22" s="10">
        <f t="shared" si="1"/>
        <v>702626.4</v>
      </c>
      <c r="G22" s="10">
        <f t="shared" si="2"/>
        <v>502609.8</v>
      </c>
      <c r="H22" s="15">
        <f t="shared" si="3"/>
        <v>230000</v>
      </c>
      <c r="I22" s="15">
        <f t="shared" si="4"/>
        <v>335500</v>
      </c>
      <c r="J22" s="52">
        <v>60000</v>
      </c>
      <c r="K22" s="51">
        <v>47500</v>
      </c>
      <c r="L22" s="52">
        <v>60000</v>
      </c>
      <c r="M22" s="50">
        <v>87500</v>
      </c>
      <c r="N22" s="58">
        <v>70000</v>
      </c>
      <c r="O22" s="50">
        <v>84000</v>
      </c>
      <c r="P22" s="58">
        <v>40000</v>
      </c>
      <c r="Q22" s="1">
        <v>116500</v>
      </c>
      <c r="R22" s="19">
        <f t="shared" si="0"/>
        <v>230000</v>
      </c>
      <c r="S22" s="19">
        <f t="shared" si="0"/>
        <v>335500</v>
      </c>
      <c r="T22" s="19">
        <f t="shared" si="5"/>
        <v>105500</v>
      </c>
      <c r="U22" s="26"/>
      <c r="V22" s="20">
        <f t="shared" si="6"/>
        <v>145.86956521739128</v>
      </c>
      <c r="W22" s="20">
        <f t="shared" si="7"/>
        <v>71.533008153408403</v>
      </c>
      <c r="X22" s="20">
        <f t="shared" si="8"/>
        <v>203.91923810132803</v>
      </c>
    </row>
    <row r="23" spans="1:24" ht="45" customHeight="1" x14ac:dyDescent="0.2">
      <c r="A23" s="22">
        <v>4</v>
      </c>
      <c r="B23" s="64" t="s">
        <v>79</v>
      </c>
      <c r="C23" s="65"/>
      <c r="D23" s="23" t="s">
        <v>13</v>
      </c>
      <c r="E23" s="23">
        <v>10</v>
      </c>
      <c r="F23" s="10">
        <f t="shared" si="1"/>
        <v>351313.2</v>
      </c>
      <c r="G23" s="10">
        <f t="shared" si="2"/>
        <v>251304.9</v>
      </c>
      <c r="H23" s="15">
        <f t="shared" si="3"/>
        <v>702</v>
      </c>
      <c r="I23" s="15">
        <f t="shared" si="4"/>
        <v>990</v>
      </c>
      <c r="J23" s="52">
        <v>170</v>
      </c>
      <c r="K23" s="51">
        <v>229</v>
      </c>
      <c r="L23" s="52">
        <v>181</v>
      </c>
      <c r="M23" s="50">
        <v>232</v>
      </c>
      <c r="N23" s="58">
        <v>181</v>
      </c>
      <c r="O23" s="50">
        <v>132</v>
      </c>
      <c r="P23" s="58">
        <v>170</v>
      </c>
      <c r="Q23" s="1">
        <v>397</v>
      </c>
      <c r="R23" s="19">
        <f t="shared" si="0"/>
        <v>702</v>
      </c>
      <c r="S23" s="19">
        <f t="shared" si="0"/>
        <v>990</v>
      </c>
      <c r="T23" s="19">
        <f t="shared" si="5"/>
        <v>288</v>
      </c>
      <c r="U23" s="26"/>
      <c r="V23" s="20">
        <f t="shared" si="6"/>
        <v>141.02564102564102</v>
      </c>
      <c r="W23" s="20">
        <f t="shared" si="7"/>
        <v>71.533008153408403</v>
      </c>
      <c r="X23" s="20">
        <f t="shared" si="8"/>
        <v>197.14764507484429</v>
      </c>
    </row>
    <row r="24" spans="1:24" ht="45" customHeight="1" x14ac:dyDescent="0.2">
      <c r="A24" s="22">
        <v>5</v>
      </c>
      <c r="B24" s="64" t="s">
        <v>14</v>
      </c>
      <c r="C24" s="65"/>
      <c r="D24" s="23" t="s">
        <v>42</v>
      </c>
      <c r="E24" s="23">
        <v>10</v>
      </c>
      <c r="F24" s="10">
        <f t="shared" si="1"/>
        <v>351313.2</v>
      </c>
      <c r="G24" s="10">
        <f t="shared" si="2"/>
        <v>251304.9</v>
      </c>
      <c r="H24" s="15">
        <f t="shared" si="3"/>
        <v>460</v>
      </c>
      <c r="I24" s="15">
        <f t="shared" si="4"/>
        <v>828</v>
      </c>
      <c r="J24" s="52">
        <v>120</v>
      </c>
      <c r="K24" s="51">
        <v>262</v>
      </c>
      <c r="L24" s="52">
        <v>120</v>
      </c>
      <c r="M24" s="50">
        <v>227</v>
      </c>
      <c r="N24" s="58">
        <v>120</v>
      </c>
      <c r="O24" s="50">
        <v>195</v>
      </c>
      <c r="P24" s="58">
        <v>100</v>
      </c>
      <c r="Q24" s="1">
        <v>144</v>
      </c>
      <c r="R24" s="19">
        <f t="shared" si="0"/>
        <v>460</v>
      </c>
      <c r="S24" s="19">
        <f t="shared" si="0"/>
        <v>828</v>
      </c>
      <c r="T24" s="19">
        <f t="shared" si="5"/>
        <v>368</v>
      </c>
      <c r="U24" s="26"/>
      <c r="V24" s="20">
        <f t="shared" si="6"/>
        <v>180</v>
      </c>
      <c r="W24" s="20">
        <f t="shared" si="7"/>
        <v>71.533008153408403</v>
      </c>
      <c r="X24" s="20">
        <f t="shared" si="8"/>
        <v>251.63208516825583</v>
      </c>
    </row>
    <row r="25" spans="1:24" ht="45" customHeight="1" x14ac:dyDescent="0.2">
      <c r="A25" s="22"/>
      <c r="B25" s="64"/>
      <c r="C25" s="65"/>
      <c r="D25" s="23"/>
      <c r="E25" s="23"/>
      <c r="F25" s="10">
        <f t="shared" si="1"/>
        <v>0</v>
      </c>
      <c r="G25" s="5"/>
      <c r="H25" s="15"/>
      <c r="I25" s="15"/>
      <c r="J25" s="22"/>
      <c r="K25" s="16"/>
      <c r="L25" s="22"/>
      <c r="M25" s="1"/>
      <c r="N25" s="58"/>
      <c r="O25" s="1"/>
      <c r="P25" s="22"/>
      <c r="Q25" s="1"/>
      <c r="R25" s="19"/>
      <c r="S25" s="19"/>
      <c r="T25" s="19"/>
      <c r="U25" s="26"/>
      <c r="V25" s="20"/>
      <c r="W25" s="20"/>
      <c r="X25" s="20"/>
    </row>
    <row r="26" spans="1:24" ht="45" customHeight="1" x14ac:dyDescent="0.2">
      <c r="A26" s="22"/>
      <c r="B26" s="64"/>
      <c r="C26" s="65"/>
      <c r="D26" s="23"/>
      <c r="E26" s="23"/>
      <c r="F26" s="10">
        <f t="shared" si="1"/>
        <v>0</v>
      </c>
      <c r="G26" s="5"/>
      <c r="H26" s="15"/>
      <c r="I26" s="15"/>
      <c r="J26" s="22"/>
      <c r="K26" s="16"/>
      <c r="L26" s="22"/>
      <c r="M26" s="1"/>
      <c r="N26" s="58"/>
      <c r="O26" s="1"/>
      <c r="P26" s="22"/>
      <c r="Q26" s="1"/>
      <c r="R26" s="19"/>
      <c r="S26" s="19"/>
      <c r="T26" s="19"/>
      <c r="U26" s="26"/>
      <c r="V26" s="20"/>
      <c r="W26" s="20"/>
      <c r="X26" s="20"/>
    </row>
    <row r="27" spans="1:24" s="8" customFormat="1" ht="36.75" customHeight="1" x14ac:dyDescent="0.2">
      <c r="A27" s="72" t="s">
        <v>69</v>
      </c>
      <c r="B27" s="73"/>
      <c r="C27" s="74"/>
      <c r="D27" s="11"/>
      <c r="E27" s="11">
        <f>SUM(E20:E26)</f>
        <v>100</v>
      </c>
      <c r="F27" s="30">
        <v>3513132</v>
      </c>
      <c r="G27" s="30">
        <v>2513049</v>
      </c>
      <c r="H27" s="11">
        <f t="shared" ref="H27:Q27" si="9">SUM(H20:H26)</f>
        <v>231542</v>
      </c>
      <c r="I27" s="11">
        <f t="shared" si="9"/>
        <v>337809</v>
      </c>
      <c r="J27" s="11">
        <f t="shared" si="9"/>
        <v>60389</v>
      </c>
      <c r="K27" s="11">
        <f t="shared" si="9"/>
        <v>48122</v>
      </c>
      <c r="L27" s="11">
        <f t="shared" si="9"/>
        <v>60400</v>
      </c>
      <c r="M27" s="11">
        <f t="shared" si="9"/>
        <v>88087</v>
      </c>
      <c r="N27" s="11">
        <f t="shared" si="9"/>
        <v>70403</v>
      </c>
      <c r="O27" s="11">
        <f t="shared" si="9"/>
        <v>84404</v>
      </c>
      <c r="P27" s="11">
        <f t="shared" si="9"/>
        <v>40350</v>
      </c>
      <c r="Q27" s="11">
        <f t="shared" si="9"/>
        <v>117196</v>
      </c>
      <c r="R27" s="21">
        <f t="shared" si="0"/>
        <v>231542</v>
      </c>
      <c r="S27" s="21">
        <f t="shared" si="0"/>
        <v>337809</v>
      </c>
      <c r="T27" s="21">
        <f t="shared" si="5"/>
        <v>106267</v>
      </c>
      <c r="U27" s="20"/>
      <c r="V27" s="20">
        <f t="shared" si="6"/>
        <v>145.89534512097157</v>
      </c>
      <c r="W27" s="20">
        <f t="shared" si="7"/>
        <v>71.533008153408403</v>
      </c>
      <c r="X27" s="20">
        <f t="shared" si="8"/>
        <v>203.95527727295772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70</v>
      </c>
      <c r="F29" s="13"/>
      <c r="H29" s="9" t="s">
        <v>71</v>
      </c>
    </row>
  </sheetData>
  <sheetProtection insertRows="0" deleteRows="0"/>
  <mergeCells count="31">
    <mergeCell ref="B26:C26"/>
    <mergeCell ref="A27:C27"/>
    <mergeCell ref="B25:C25"/>
    <mergeCell ref="A4:X4"/>
    <mergeCell ref="A5:X5"/>
    <mergeCell ref="A6:X6"/>
    <mergeCell ref="P18:Q18"/>
    <mergeCell ref="B24:C24"/>
    <mergeCell ref="B20:C20"/>
    <mergeCell ref="B21:C21"/>
    <mergeCell ref="B22:C22"/>
    <mergeCell ref="B19:C19"/>
    <mergeCell ref="B23:C23"/>
    <mergeCell ref="E18:E19"/>
    <mergeCell ref="F18:G18"/>
    <mergeCell ref="W14:X14"/>
    <mergeCell ref="A2:X2"/>
    <mergeCell ref="A1:X1"/>
    <mergeCell ref="A18:C18"/>
    <mergeCell ref="D18:D19"/>
    <mergeCell ref="R18:T18"/>
    <mergeCell ref="U18:U19"/>
    <mergeCell ref="V18:X18"/>
    <mergeCell ref="N18:O18"/>
    <mergeCell ref="A16:X16"/>
    <mergeCell ref="A15:X15"/>
    <mergeCell ref="A7:X7"/>
    <mergeCell ref="L18:M18"/>
    <mergeCell ref="H18:I18"/>
    <mergeCell ref="J18:K18"/>
    <mergeCell ref="A3:X3"/>
  </mergeCells>
  <phoneticPr fontId="3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4" zoomScale="90" workbookViewId="0">
      <selection activeCell="H25" sqref="H25:X25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2.42578125" style="2" customWidth="1"/>
    <col min="7" max="7" width="12.42578125" style="2" bestFit="1" customWidth="1"/>
    <col min="8" max="9" width="9.28515625" style="2" customWidth="1"/>
    <col min="10" max="20" width="9.28515625" style="2" hidden="1" customWidth="1"/>
    <col min="21" max="21" width="18.7109375" style="2" customWidth="1"/>
    <col min="22" max="23" width="8.85546875" style="2" customWidth="1"/>
    <col min="24" max="24" width="10.14062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76" t="s">
        <v>114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</row>
    <row r="8" spans="1:24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7</v>
      </c>
      <c r="C11" s="35" t="s">
        <v>106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12</v>
      </c>
      <c r="C13" s="35" t="s">
        <v>107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W13" s="71" t="s">
        <v>121</v>
      </c>
      <c r="X13" s="71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5.5" customHeight="1" x14ac:dyDescent="0.2">
      <c r="A16" s="81" t="s">
        <v>47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39.75" customHeight="1" x14ac:dyDescent="0.2">
      <c r="A20" s="22">
        <v>1</v>
      </c>
      <c r="B20" s="64" t="s">
        <v>87</v>
      </c>
      <c r="C20" s="65"/>
      <c r="D20" s="23" t="s">
        <v>16</v>
      </c>
      <c r="E20" s="23">
        <v>20</v>
      </c>
      <c r="F20" s="10">
        <f t="shared" ref="F20:F25" si="0">$F$26*E20/100</f>
        <v>1396899.4</v>
      </c>
      <c r="G20" s="10">
        <f>$G$26*E20/100</f>
        <v>1196899.3999999999</v>
      </c>
      <c r="H20" s="15">
        <f>J20+L20+N20+P20</f>
        <v>40000</v>
      </c>
      <c r="I20" s="15">
        <f>K20+M20+O20+Q20</f>
        <v>1333310</v>
      </c>
      <c r="J20" s="55">
        <v>10000</v>
      </c>
      <c r="K20" s="54">
        <v>93000</v>
      </c>
      <c r="L20" s="55">
        <v>10000</v>
      </c>
      <c r="M20" s="53">
        <v>970300</v>
      </c>
      <c r="N20" s="58">
        <v>10000</v>
      </c>
      <c r="O20" s="53">
        <v>59160</v>
      </c>
      <c r="P20" s="58">
        <v>10000</v>
      </c>
      <c r="Q20" s="1">
        <v>210850</v>
      </c>
      <c r="R20" s="19">
        <f t="shared" ref="R20:S20" si="1">J20+L20+N20+P20</f>
        <v>40000</v>
      </c>
      <c r="S20" s="19">
        <f t="shared" si="1"/>
        <v>1333310</v>
      </c>
      <c r="T20" s="19">
        <f>S20-R20</f>
        <v>1293310</v>
      </c>
      <c r="U20" s="26"/>
      <c r="V20" s="20">
        <f>I20/H20*100</f>
        <v>3333.2749999999996</v>
      </c>
      <c r="W20" s="20">
        <f>G20/F20*100</f>
        <v>85.682576712396042</v>
      </c>
      <c r="X20" s="20">
        <f>V20/W20*100</f>
        <v>3890.2599897159271</v>
      </c>
    </row>
    <row r="21" spans="1:24" ht="39.75" customHeight="1" x14ac:dyDescent="0.2">
      <c r="A21" s="22">
        <v>2</v>
      </c>
      <c r="B21" s="64" t="s">
        <v>84</v>
      </c>
      <c r="C21" s="65"/>
      <c r="D21" s="23" t="s">
        <v>16</v>
      </c>
      <c r="E21" s="23">
        <v>20</v>
      </c>
      <c r="F21" s="10">
        <f t="shared" si="0"/>
        <v>1396899.4</v>
      </c>
      <c r="G21" s="10">
        <f t="shared" ref="G21:G24" si="2">$G$26*E21/100</f>
        <v>1196899.3999999999</v>
      </c>
      <c r="H21" s="15">
        <f t="shared" ref="H21:H24" si="3">J21+L21+N21+P21</f>
        <v>30000</v>
      </c>
      <c r="I21" s="15">
        <f t="shared" ref="I21:I24" si="4">K21+M21+O21+Q21</f>
        <v>1072514</v>
      </c>
      <c r="J21" s="55">
        <v>7500</v>
      </c>
      <c r="K21" s="54">
        <v>389800</v>
      </c>
      <c r="L21" s="55">
        <v>7500</v>
      </c>
      <c r="M21" s="53">
        <v>220654</v>
      </c>
      <c r="N21" s="58">
        <v>7500</v>
      </c>
      <c r="O21" s="53">
        <v>447660</v>
      </c>
      <c r="P21" s="58">
        <v>7500</v>
      </c>
      <c r="Q21" s="1">
        <v>14400</v>
      </c>
      <c r="R21" s="19">
        <f t="shared" ref="R21:R26" si="5">J21+L21+N21+P21</f>
        <v>30000</v>
      </c>
      <c r="S21" s="19">
        <f t="shared" ref="S21:S26" si="6">K21+M21+O21+Q21</f>
        <v>1072514</v>
      </c>
      <c r="T21" s="19">
        <f t="shared" ref="T21:T26" si="7">S21-R21</f>
        <v>1042514</v>
      </c>
      <c r="U21" s="26"/>
      <c r="V21" s="20">
        <f t="shared" ref="V21:V26" si="8">I21/H21*100</f>
        <v>3575.0466666666666</v>
      </c>
      <c r="W21" s="20">
        <f t="shared" ref="W21:W26" si="9">G21/F21*100</f>
        <v>85.682576712396042</v>
      </c>
      <c r="X21" s="20">
        <f t="shared" ref="X21:X26" si="10">V21/W21*100</f>
        <v>4172.4313201582909</v>
      </c>
    </row>
    <row r="22" spans="1:24" ht="39.75" customHeight="1" x14ac:dyDescent="0.2">
      <c r="A22" s="22">
        <v>3</v>
      </c>
      <c r="B22" s="64" t="s">
        <v>85</v>
      </c>
      <c r="C22" s="65"/>
      <c r="D22" s="23" t="s">
        <v>16</v>
      </c>
      <c r="E22" s="23">
        <v>20</v>
      </c>
      <c r="F22" s="10">
        <f t="shared" si="0"/>
        <v>1396899.4</v>
      </c>
      <c r="G22" s="10">
        <f t="shared" si="2"/>
        <v>1196899.3999999999</v>
      </c>
      <c r="H22" s="15">
        <f t="shared" si="3"/>
        <v>30000</v>
      </c>
      <c r="I22" s="15">
        <f t="shared" si="4"/>
        <v>737310</v>
      </c>
      <c r="J22" s="55">
        <v>7500</v>
      </c>
      <c r="K22" s="54">
        <v>138500</v>
      </c>
      <c r="L22" s="55">
        <v>7500</v>
      </c>
      <c r="M22" s="53">
        <v>568680</v>
      </c>
      <c r="N22" s="58">
        <v>7500</v>
      </c>
      <c r="O22" s="53">
        <v>15450</v>
      </c>
      <c r="P22" s="58">
        <v>7500</v>
      </c>
      <c r="Q22" s="1">
        <v>14680</v>
      </c>
      <c r="R22" s="19">
        <f t="shared" si="5"/>
        <v>30000</v>
      </c>
      <c r="S22" s="19">
        <f t="shared" si="6"/>
        <v>737310</v>
      </c>
      <c r="T22" s="19">
        <f t="shared" si="7"/>
        <v>707310</v>
      </c>
      <c r="U22" s="26"/>
      <c r="V22" s="20">
        <f t="shared" si="8"/>
        <v>2457.7000000000003</v>
      </c>
      <c r="W22" s="20">
        <f t="shared" si="9"/>
        <v>85.682576712396042</v>
      </c>
      <c r="X22" s="20">
        <f t="shared" si="10"/>
        <v>2868.3777896287693</v>
      </c>
    </row>
    <row r="23" spans="1:24" ht="39.75" customHeight="1" x14ac:dyDescent="0.2">
      <c r="A23" s="22">
        <v>4</v>
      </c>
      <c r="B23" s="64" t="s">
        <v>32</v>
      </c>
      <c r="C23" s="65"/>
      <c r="D23" s="23" t="s">
        <v>16</v>
      </c>
      <c r="E23" s="23">
        <v>20</v>
      </c>
      <c r="F23" s="10">
        <f t="shared" si="0"/>
        <v>1396899.4</v>
      </c>
      <c r="G23" s="10">
        <f t="shared" si="2"/>
        <v>1196899.3999999999</v>
      </c>
      <c r="H23" s="15">
        <f t="shared" si="3"/>
        <v>20000</v>
      </c>
      <c r="I23" s="15">
        <f t="shared" si="4"/>
        <v>739426</v>
      </c>
      <c r="J23" s="55">
        <v>5000</v>
      </c>
      <c r="K23" s="54">
        <v>69280</v>
      </c>
      <c r="L23" s="55">
        <v>5000</v>
      </c>
      <c r="M23" s="53">
        <v>597133</v>
      </c>
      <c r="N23" s="58">
        <v>5000</v>
      </c>
      <c r="O23" s="53">
        <v>24720</v>
      </c>
      <c r="P23" s="58">
        <v>5000</v>
      </c>
      <c r="Q23" s="1">
        <v>48293</v>
      </c>
      <c r="R23" s="19">
        <f t="shared" si="5"/>
        <v>20000</v>
      </c>
      <c r="S23" s="19">
        <f t="shared" si="6"/>
        <v>739426</v>
      </c>
      <c r="T23" s="19">
        <f t="shared" si="7"/>
        <v>719426</v>
      </c>
      <c r="U23" s="26"/>
      <c r="V23" s="20">
        <f t="shared" si="8"/>
        <v>3697.13</v>
      </c>
      <c r="W23" s="20">
        <f t="shared" si="9"/>
        <v>85.682576712396042</v>
      </c>
      <c r="X23" s="20">
        <f t="shared" si="10"/>
        <v>4314.9145857387848</v>
      </c>
    </row>
    <row r="24" spans="1:24" ht="39.75" customHeight="1" x14ac:dyDescent="0.2">
      <c r="A24" s="22">
        <v>5</v>
      </c>
      <c r="B24" s="64" t="s">
        <v>90</v>
      </c>
      <c r="C24" s="65"/>
      <c r="D24" s="23" t="s">
        <v>42</v>
      </c>
      <c r="E24" s="23">
        <v>20</v>
      </c>
      <c r="F24" s="10">
        <f t="shared" si="0"/>
        <v>1396899.4</v>
      </c>
      <c r="G24" s="10">
        <f t="shared" si="2"/>
        <v>1196899.3999999999</v>
      </c>
      <c r="H24" s="15">
        <f t="shared" si="3"/>
        <v>4080</v>
      </c>
      <c r="I24" s="15">
        <f t="shared" si="4"/>
        <v>24387</v>
      </c>
      <c r="J24" s="55">
        <v>1020</v>
      </c>
      <c r="K24" s="54">
        <v>5377</v>
      </c>
      <c r="L24" s="55">
        <v>1020</v>
      </c>
      <c r="M24" s="53">
        <v>7811</v>
      </c>
      <c r="N24" s="58">
        <v>1020</v>
      </c>
      <c r="O24" s="53">
        <v>9298</v>
      </c>
      <c r="P24" s="58">
        <v>1020</v>
      </c>
      <c r="Q24" s="1">
        <v>1901</v>
      </c>
      <c r="R24" s="19">
        <f t="shared" si="5"/>
        <v>4080</v>
      </c>
      <c r="S24" s="19">
        <f t="shared" si="6"/>
        <v>24387</v>
      </c>
      <c r="T24" s="19">
        <f t="shared" si="7"/>
        <v>20307</v>
      </c>
      <c r="U24" s="26"/>
      <c r="V24" s="20">
        <f t="shared" si="8"/>
        <v>597.72058823529414</v>
      </c>
      <c r="W24" s="20">
        <f t="shared" si="9"/>
        <v>85.682576712396042</v>
      </c>
      <c r="X24" s="20">
        <f t="shared" si="10"/>
        <v>697.59875481057929</v>
      </c>
    </row>
    <row r="25" spans="1:24" ht="39.75" customHeight="1" x14ac:dyDescent="0.2">
      <c r="A25" s="22"/>
      <c r="B25" s="64"/>
      <c r="C25" s="65"/>
      <c r="D25" s="23"/>
      <c r="E25" s="23"/>
      <c r="F25" s="10">
        <f t="shared" si="0"/>
        <v>0</v>
      </c>
      <c r="G25" s="5"/>
      <c r="H25" s="15"/>
      <c r="I25" s="15"/>
      <c r="J25" s="22"/>
      <c r="K25" s="16"/>
      <c r="L25" s="22"/>
      <c r="M25" s="1"/>
      <c r="N25" s="58"/>
      <c r="O25" s="1"/>
      <c r="P25" s="22"/>
      <c r="Q25" s="1"/>
      <c r="R25" s="19"/>
      <c r="S25" s="19"/>
      <c r="T25" s="19"/>
      <c r="U25" s="26"/>
      <c r="V25" s="20"/>
      <c r="W25" s="20"/>
      <c r="X25" s="20"/>
    </row>
    <row r="26" spans="1:24" s="8" customFormat="1" ht="36.75" customHeight="1" x14ac:dyDescent="0.2">
      <c r="A26" s="72" t="s">
        <v>69</v>
      </c>
      <c r="B26" s="73"/>
      <c r="C26" s="74"/>
      <c r="D26" s="11"/>
      <c r="E26" s="11">
        <f>SUM(E20:E25)</f>
        <v>100</v>
      </c>
      <c r="F26" s="30">
        <v>6984497</v>
      </c>
      <c r="G26" s="30">
        <v>5984497</v>
      </c>
      <c r="H26" s="11">
        <f t="shared" ref="H26:Q26" si="11">SUM(H20:H25)</f>
        <v>124080</v>
      </c>
      <c r="I26" s="11">
        <f t="shared" si="11"/>
        <v>3906947</v>
      </c>
      <c r="J26" s="11">
        <f t="shared" si="11"/>
        <v>31020</v>
      </c>
      <c r="K26" s="11">
        <f t="shared" si="11"/>
        <v>695957</v>
      </c>
      <c r="L26" s="11">
        <f t="shared" si="11"/>
        <v>31020</v>
      </c>
      <c r="M26" s="11">
        <f t="shared" si="11"/>
        <v>2364578</v>
      </c>
      <c r="N26" s="11">
        <f t="shared" si="11"/>
        <v>31020</v>
      </c>
      <c r="O26" s="11">
        <f t="shared" si="11"/>
        <v>556288</v>
      </c>
      <c r="P26" s="11">
        <f t="shared" si="11"/>
        <v>31020</v>
      </c>
      <c r="Q26" s="11">
        <f t="shared" si="11"/>
        <v>290124</v>
      </c>
      <c r="R26" s="21">
        <f t="shared" si="5"/>
        <v>124080</v>
      </c>
      <c r="S26" s="21">
        <f t="shared" si="6"/>
        <v>3906947</v>
      </c>
      <c r="T26" s="21">
        <f t="shared" si="7"/>
        <v>3782867</v>
      </c>
      <c r="U26" s="21"/>
      <c r="V26" s="20">
        <f t="shared" si="8"/>
        <v>3148.7322695035459</v>
      </c>
      <c r="W26" s="20">
        <f t="shared" si="9"/>
        <v>85.682576712396042</v>
      </c>
      <c r="X26" s="20">
        <f t="shared" si="10"/>
        <v>3674.8804603211779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70</v>
      </c>
      <c r="F28" s="13"/>
      <c r="H28" s="9" t="s">
        <v>71</v>
      </c>
    </row>
  </sheetData>
  <sheetProtection insertRows="0" deleteRows="0"/>
  <mergeCells count="30">
    <mergeCell ref="A3:X3"/>
    <mergeCell ref="A2:X2"/>
    <mergeCell ref="A1:X1"/>
    <mergeCell ref="A16:X16"/>
    <mergeCell ref="A15:X15"/>
    <mergeCell ref="A7:X7"/>
    <mergeCell ref="A4:X4"/>
    <mergeCell ref="A5:X5"/>
    <mergeCell ref="A6:X6"/>
    <mergeCell ref="W13:X13"/>
    <mergeCell ref="A26:C26"/>
    <mergeCell ref="B21:C21"/>
    <mergeCell ref="B22:C22"/>
    <mergeCell ref="B23:C23"/>
    <mergeCell ref="B24:C24"/>
    <mergeCell ref="R18:T18"/>
    <mergeCell ref="U18:U19"/>
    <mergeCell ref="V18:X18"/>
    <mergeCell ref="P18:Q18"/>
    <mergeCell ref="B25:C25"/>
    <mergeCell ref="B20:C20"/>
    <mergeCell ref="B19:C19"/>
    <mergeCell ref="J18:K18"/>
    <mergeCell ref="N18:O18"/>
    <mergeCell ref="L18:M18"/>
    <mergeCell ref="F18:G18"/>
    <mergeCell ref="E18:E19"/>
    <mergeCell ref="D18:D19"/>
    <mergeCell ref="H18:I18"/>
    <mergeCell ref="A18:C18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21" zoomScale="90" workbookViewId="0">
      <selection activeCell="H27" sqref="H27:X27"/>
    </sheetView>
  </sheetViews>
  <sheetFormatPr baseColWidth="10" defaultColWidth="11.42578125" defaultRowHeight="12.75" x14ac:dyDescent="0.2"/>
  <cols>
    <col min="1" max="1" width="11.42578125" style="2" customWidth="1"/>
    <col min="2" max="2" width="6.85546875" style="2" customWidth="1"/>
    <col min="3" max="3" width="39.140625" style="2" customWidth="1"/>
    <col min="4" max="5" width="11.42578125" style="2"/>
    <col min="6" max="6" width="13.28515625" style="2" customWidth="1"/>
    <col min="7" max="7" width="12.42578125" style="2" bestFit="1" customWidth="1"/>
    <col min="8" max="9" width="9.28515625" style="2" customWidth="1"/>
    <col min="10" max="20" width="9.28515625" style="2" hidden="1" customWidth="1"/>
    <col min="21" max="21" width="20.85546875" style="2" customWidth="1"/>
    <col min="22" max="24" width="8.8554687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92</v>
      </c>
      <c r="B9" s="34">
        <v>226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8</v>
      </c>
      <c r="C11" s="35" t="s">
        <v>108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19</v>
      </c>
      <c r="C12" s="35" t="s">
        <v>97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7</v>
      </c>
      <c r="C13" s="35" t="s">
        <v>109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6.25" customHeight="1" x14ac:dyDescent="0.2">
      <c r="A16" s="81" t="s">
        <v>48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4" x14ac:dyDescent="0.2">
      <c r="A19" s="18" t="s">
        <v>60</v>
      </c>
      <c r="B19" s="75" t="s">
        <v>37</v>
      </c>
      <c r="C19" s="75"/>
      <c r="D19" s="70"/>
      <c r="E19" s="70"/>
      <c r="F19" s="17" t="s">
        <v>61</v>
      </c>
      <c r="G19" s="17" t="s">
        <v>62</v>
      </c>
      <c r="H19" s="17" t="s">
        <v>50</v>
      </c>
      <c r="I19" s="17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17" t="s">
        <v>66</v>
      </c>
      <c r="W19" s="17" t="s">
        <v>67</v>
      </c>
      <c r="X19" s="17" t="s">
        <v>68</v>
      </c>
    </row>
    <row r="20" spans="1:24" ht="43.5" customHeight="1" x14ac:dyDescent="0.2">
      <c r="A20" s="22">
        <v>1</v>
      </c>
      <c r="B20" s="64" t="s">
        <v>27</v>
      </c>
      <c r="C20" s="65"/>
      <c r="D20" s="23" t="s">
        <v>42</v>
      </c>
      <c r="E20" s="23">
        <v>30</v>
      </c>
      <c r="F20" s="10">
        <f>$F$28*E20/100</f>
        <v>1987626.3</v>
      </c>
      <c r="G20" s="10">
        <f>$G$28*E20/100</f>
        <v>1987601.4</v>
      </c>
      <c r="H20" s="15">
        <f t="shared" ref="H20:I20" si="0">J20+L20+N20+P20</f>
        <v>2500</v>
      </c>
      <c r="I20" s="15">
        <f t="shared" si="0"/>
        <v>3158</v>
      </c>
      <c r="J20" s="58">
        <v>600</v>
      </c>
      <c r="K20" s="57">
        <v>810</v>
      </c>
      <c r="L20" s="58">
        <v>700</v>
      </c>
      <c r="M20" s="56">
        <v>781</v>
      </c>
      <c r="N20" s="58">
        <v>700</v>
      </c>
      <c r="O20" s="56">
        <v>864</v>
      </c>
      <c r="P20" s="58">
        <v>500</v>
      </c>
      <c r="Q20" s="1">
        <v>703</v>
      </c>
      <c r="R20" s="19">
        <f t="shared" ref="R20:S28" si="1">J20+L20+N20+P20</f>
        <v>2500</v>
      </c>
      <c r="S20" s="19">
        <f t="shared" si="1"/>
        <v>3158</v>
      </c>
      <c r="T20" s="19">
        <f>S20-R20</f>
        <v>658</v>
      </c>
      <c r="U20" s="28"/>
      <c r="V20" s="20">
        <f>I20/H20*100</f>
        <v>126.32000000000001</v>
      </c>
      <c r="W20" s="20">
        <f>G20/F20*100</f>
        <v>99.998747249420077</v>
      </c>
      <c r="X20" s="20">
        <f>V20/W20*100</f>
        <v>126.32158249435727</v>
      </c>
    </row>
    <row r="21" spans="1:24" ht="43.5" customHeight="1" x14ac:dyDescent="0.2">
      <c r="A21" s="22">
        <v>2</v>
      </c>
      <c r="B21" s="64" t="s">
        <v>86</v>
      </c>
      <c r="C21" s="65"/>
      <c r="D21" s="23" t="s">
        <v>42</v>
      </c>
      <c r="E21" s="23">
        <v>30</v>
      </c>
      <c r="F21" s="10">
        <f t="shared" ref="F21:F25" si="2">$F$28*E21/100</f>
        <v>1987626.3</v>
      </c>
      <c r="G21" s="10">
        <f t="shared" ref="G21:G27" si="3">$G$28*E21/100</f>
        <v>1987601.4</v>
      </c>
      <c r="H21" s="15">
        <f t="shared" ref="H21:H27" si="4">J21+L21+N21+P21</f>
        <v>1100</v>
      </c>
      <c r="I21" s="15">
        <f t="shared" ref="I21:I27" si="5">K21+M21+O21+Q21</f>
        <v>588</v>
      </c>
      <c r="J21" s="58">
        <v>300</v>
      </c>
      <c r="K21" s="57">
        <v>76</v>
      </c>
      <c r="L21" s="58">
        <v>300</v>
      </c>
      <c r="M21" s="56">
        <v>67</v>
      </c>
      <c r="N21" s="58">
        <v>300</v>
      </c>
      <c r="O21" s="56">
        <v>147</v>
      </c>
      <c r="P21" s="58">
        <v>200</v>
      </c>
      <c r="Q21" s="1">
        <v>298</v>
      </c>
      <c r="R21" s="19">
        <f t="shared" si="1"/>
        <v>1100</v>
      </c>
      <c r="S21" s="19">
        <f t="shared" si="1"/>
        <v>588</v>
      </c>
      <c r="T21" s="19">
        <f t="shared" ref="T21:T28" si="6">S21-R21</f>
        <v>-512</v>
      </c>
      <c r="U21" s="28"/>
      <c r="V21" s="20">
        <f t="shared" ref="V21:V28" si="7">I21/H21*100</f>
        <v>53.454545454545453</v>
      </c>
      <c r="W21" s="20">
        <f t="shared" ref="W21:W28" si="8">G21/F21*100</f>
        <v>99.998747249420077</v>
      </c>
      <c r="X21" s="20">
        <f t="shared" ref="X21:X28" si="9">V21/W21*100</f>
        <v>53.455215115062806</v>
      </c>
    </row>
    <row r="22" spans="1:24" ht="43.5" customHeight="1" x14ac:dyDescent="0.2">
      <c r="A22" s="22">
        <v>3</v>
      </c>
      <c r="B22" s="64" t="s">
        <v>15</v>
      </c>
      <c r="C22" s="65"/>
      <c r="D22" s="23" t="s">
        <v>16</v>
      </c>
      <c r="E22" s="23">
        <v>10</v>
      </c>
      <c r="F22" s="10">
        <f t="shared" si="2"/>
        <v>662542.1</v>
      </c>
      <c r="G22" s="10">
        <f t="shared" si="3"/>
        <v>662533.80000000005</v>
      </c>
      <c r="H22" s="15">
        <f t="shared" si="4"/>
        <v>2000</v>
      </c>
      <c r="I22" s="15">
        <f t="shared" si="5"/>
        <v>0</v>
      </c>
      <c r="J22" s="58">
        <v>200</v>
      </c>
      <c r="K22" s="57">
        <v>0</v>
      </c>
      <c r="L22" s="58">
        <v>800</v>
      </c>
      <c r="M22" s="56">
        <v>0</v>
      </c>
      <c r="N22" s="58">
        <v>800</v>
      </c>
      <c r="O22" s="56">
        <v>0</v>
      </c>
      <c r="P22" s="58">
        <v>200</v>
      </c>
      <c r="Q22" s="1">
        <v>0</v>
      </c>
      <c r="R22" s="19">
        <f t="shared" si="1"/>
        <v>2000</v>
      </c>
      <c r="S22" s="19">
        <f t="shared" si="1"/>
        <v>0</v>
      </c>
      <c r="T22" s="19">
        <f t="shared" si="6"/>
        <v>-2000</v>
      </c>
      <c r="U22" s="28"/>
      <c r="V22" s="20">
        <f t="shared" si="7"/>
        <v>0</v>
      </c>
      <c r="W22" s="20">
        <f t="shared" si="8"/>
        <v>99.998747249420077</v>
      </c>
      <c r="X22" s="20">
        <f t="shared" si="9"/>
        <v>0</v>
      </c>
    </row>
    <row r="23" spans="1:24" ht="43.5" customHeight="1" x14ac:dyDescent="0.2">
      <c r="A23" s="22">
        <v>4</v>
      </c>
      <c r="B23" s="64" t="s">
        <v>17</v>
      </c>
      <c r="C23" s="65"/>
      <c r="D23" s="23" t="s">
        <v>3</v>
      </c>
      <c r="E23" s="23">
        <v>10</v>
      </c>
      <c r="F23" s="10">
        <f t="shared" si="2"/>
        <v>662542.1</v>
      </c>
      <c r="G23" s="10">
        <f t="shared" si="3"/>
        <v>662533.80000000005</v>
      </c>
      <c r="H23" s="15">
        <f t="shared" si="4"/>
        <v>1500</v>
      </c>
      <c r="I23" s="15">
        <f t="shared" si="5"/>
        <v>44</v>
      </c>
      <c r="J23" s="58">
        <v>370</v>
      </c>
      <c r="K23" s="57">
        <v>0</v>
      </c>
      <c r="L23" s="58">
        <v>380</v>
      </c>
      <c r="M23" s="56">
        <v>3</v>
      </c>
      <c r="N23" s="58">
        <v>380</v>
      </c>
      <c r="O23" s="56">
        <v>26</v>
      </c>
      <c r="P23" s="58">
        <v>370</v>
      </c>
      <c r="Q23" s="1">
        <v>15</v>
      </c>
      <c r="R23" s="19">
        <f t="shared" si="1"/>
        <v>1500</v>
      </c>
      <c r="S23" s="19">
        <f t="shared" si="1"/>
        <v>44</v>
      </c>
      <c r="T23" s="19">
        <f t="shared" si="6"/>
        <v>-1456</v>
      </c>
      <c r="U23" s="28"/>
      <c r="V23" s="20">
        <f t="shared" si="7"/>
        <v>2.9333333333333331</v>
      </c>
      <c r="W23" s="20">
        <f t="shared" si="8"/>
        <v>99.998747249420077</v>
      </c>
      <c r="X23" s="20">
        <f t="shared" si="9"/>
        <v>2.933370081144036</v>
      </c>
    </row>
    <row r="24" spans="1:24" ht="43.5" customHeight="1" x14ac:dyDescent="0.2">
      <c r="A24" s="22">
        <v>5</v>
      </c>
      <c r="B24" s="64" t="s">
        <v>28</v>
      </c>
      <c r="C24" s="65"/>
      <c r="D24" s="23" t="s">
        <v>42</v>
      </c>
      <c r="E24" s="23">
        <v>10</v>
      </c>
      <c r="F24" s="10">
        <f t="shared" si="2"/>
        <v>662542.1</v>
      </c>
      <c r="G24" s="10">
        <f t="shared" si="3"/>
        <v>662533.80000000005</v>
      </c>
      <c r="H24" s="15">
        <f t="shared" si="4"/>
        <v>1460</v>
      </c>
      <c r="I24" s="15">
        <f t="shared" si="5"/>
        <v>305</v>
      </c>
      <c r="J24" s="58">
        <v>365</v>
      </c>
      <c r="K24" s="57">
        <v>167</v>
      </c>
      <c r="L24" s="58">
        <v>365</v>
      </c>
      <c r="M24" s="56">
        <v>64</v>
      </c>
      <c r="N24" s="58">
        <v>365</v>
      </c>
      <c r="O24" s="56">
        <v>47</v>
      </c>
      <c r="P24" s="58">
        <v>365</v>
      </c>
      <c r="Q24" s="1">
        <v>27</v>
      </c>
      <c r="R24" s="19">
        <f t="shared" si="1"/>
        <v>1460</v>
      </c>
      <c r="S24" s="19">
        <f t="shared" si="1"/>
        <v>305</v>
      </c>
      <c r="T24" s="19">
        <f t="shared" si="6"/>
        <v>-1155</v>
      </c>
      <c r="U24" s="28"/>
      <c r="V24" s="20">
        <f t="shared" si="7"/>
        <v>20.890410958904109</v>
      </c>
      <c r="W24" s="20">
        <f t="shared" si="8"/>
        <v>99.998747249420077</v>
      </c>
      <c r="X24" s="20">
        <f t="shared" si="9"/>
        <v>20.890672666927092</v>
      </c>
    </row>
    <row r="25" spans="1:24" ht="43.5" customHeight="1" x14ac:dyDescent="0.2">
      <c r="A25" s="22">
        <v>6</v>
      </c>
      <c r="B25" s="64" t="s">
        <v>91</v>
      </c>
      <c r="C25" s="65"/>
      <c r="D25" s="23" t="s">
        <v>42</v>
      </c>
      <c r="E25" s="23">
        <v>5</v>
      </c>
      <c r="F25" s="10">
        <f t="shared" si="2"/>
        <v>331271.05</v>
      </c>
      <c r="G25" s="10">
        <f t="shared" si="3"/>
        <v>331266.90000000002</v>
      </c>
      <c r="H25" s="15">
        <f t="shared" si="4"/>
        <v>96</v>
      </c>
      <c r="I25" s="15">
        <f t="shared" si="5"/>
        <v>7047</v>
      </c>
      <c r="J25" s="58">
        <v>24</v>
      </c>
      <c r="K25" s="57">
        <v>7000</v>
      </c>
      <c r="L25" s="58">
        <v>24</v>
      </c>
      <c r="M25" s="56">
        <v>3</v>
      </c>
      <c r="N25" s="58">
        <v>24</v>
      </c>
      <c r="O25" s="56">
        <v>6</v>
      </c>
      <c r="P25" s="58">
        <v>24</v>
      </c>
      <c r="Q25" s="1">
        <v>38</v>
      </c>
      <c r="R25" s="19">
        <f t="shared" si="1"/>
        <v>96</v>
      </c>
      <c r="S25" s="19">
        <f t="shared" si="1"/>
        <v>7047</v>
      </c>
      <c r="T25" s="19">
        <f t="shared" si="6"/>
        <v>6951</v>
      </c>
      <c r="U25" s="28"/>
      <c r="V25" s="20">
        <f t="shared" si="7"/>
        <v>7340.625</v>
      </c>
      <c r="W25" s="20">
        <f t="shared" si="8"/>
        <v>99.998747249420077</v>
      </c>
      <c r="X25" s="20">
        <f t="shared" si="9"/>
        <v>7340.7169608742979</v>
      </c>
    </row>
    <row r="26" spans="1:24" ht="43.5" customHeight="1" x14ac:dyDescent="0.2">
      <c r="A26" s="22">
        <v>7</v>
      </c>
      <c r="B26" s="64" t="s">
        <v>38</v>
      </c>
      <c r="C26" s="65"/>
      <c r="D26" s="23" t="s">
        <v>38</v>
      </c>
      <c r="E26" s="23">
        <v>5</v>
      </c>
      <c r="F26" s="10">
        <f t="shared" ref="F26" si="10">$F$28*E26/100</f>
        <v>331271.05</v>
      </c>
      <c r="G26" s="10">
        <f t="shared" si="3"/>
        <v>331266.90000000002</v>
      </c>
      <c r="H26" s="15">
        <f t="shared" ref="H26" si="11">J26+L26+N26+P26</f>
        <v>12</v>
      </c>
      <c r="I26" s="15">
        <f t="shared" ref="I26" si="12">K26+M26+O26+Q26</f>
        <v>12</v>
      </c>
      <c r="J26" s="58">
        <v>3</v>
      </c>
      <c r="K26" s="57">
        <v>3</v>
      </c>
      <c r="L26" s="58">
        <v>3</v>
      </c>
      <c r="M26" s="56">
        <v>3</v>
      </c>
      <c r="N26" s="58">
        <v>3</v>
      </c>
      <c r="O26" s="56">
        <v>3</v>
      </c>
      <c r="P26" s="58">
        <v>3</v>
      </c>
      <c r="Q26" s="1">
        <v>3</v>
      </c>
      <c r="R26" s="19">
        <f t="shared" ref="R26" si="13">J26+L26+N26+P26</f>
        <v>12</v>
      </c>
      <c r="S26" s="19">
        <f t="shared" ref="S26" si="14">K26+M26+O26+Q26</f>
        <v>12</v>
      </c>
      <c r="T26" s="19">
        <f t="shared" ref="T26" si="15">S26-R26</f>
        <v>0</v>
      </c>
      <c r="U26" s="28"/>
      <c r="V26" s="20">
        <f t="shared" si="7"/>
        <v>100</v>
      </c>
      <c r="W26" s="20">
        <f t="shared" si="8"/>
        <v>99.998747249420077</v>
      </c>
      <c r="X26" s="20">
        <f t="shared" si="9"/>
        <v>100.00125276627396</v>
      </c>
    </row>
    <row r="27" spans="1:24" ht="43.5" customHeight="1" x14ac:dyDescent="0.2">
      <c r="A27" s="22"/>
      <c r="B27" s="64"/>
      <c r="C27" s="65"/>
      <c r="D27" s="23"/>
      <c r="E27" s="23"/>
      <c r="F27" s="10"/>
      <c r="G27" s="10">
        <f t="shared" si="3"/>
        <v>0</v>
      </c>
      <c r="H27" s="15"/>
      <c r="I27" s="15"/>
      <c r="J27" s="22"/>
      <c r="K27" s="16"/>
      <c r="L27" s="58"/>
      <c r="M27" s="1"/>
      <c r="N27" s="58"/>
      <c r="O27" s="1"/>
      <c r="P27" s="22"/>
      <c r="Q27" s="1"/>
      <c r="R27" s="19"/>
      <c r="S27" s="19"/>
      <c r="T27" s="19"/>
      <c r="U27" s="28"/>
      <c r="V27" s="20"/>
      <c r="W27" s="20"/>
      <c r="X27" s="20"/>
    </row>
    <row r="28" spans="1:24" s="8" customFormat="1" ht="36.75" customHeight="1" x14ac:dyDescent="0.2">
      <c r="A28" s="72" t="s">
        <v>69</v>
      </c>
      <c r="B28" s="73"/>
      <c r="C28" s="74"/>
      <c r="D28" s="11"/>
      <c r="E28" s="11">
        <f>SUM(E20:E27)</f>
        <v>100</v>
      </c>
      <c r="F28" s="30">
        <v>6625421</v>
      </c>
      <c r="G28" s="30">
        <v>6625338</v>
      </c>
      <c r="H28" s="11">
        <f t="shared" ref="H28:Q28" si="16">SUM(H20:H27)</f>
        <v>8668</v>
      </c>
      <c r="I28" s="11">
        <f t="shared" si="16"/>
        <v>11154</v>
      </c>
      <c r="J28" s="11">
        <f t="shared" si="16"/>
        <v>1862</v>
      </c>
      <c r="K28" s="11">
        <f t="shared" si="16"/>
        <v>8056</v>
      </c>
      <c r="L28" s="11">
        <f t="shared" si="16"/>
        <v>2572</v>
      </c>
      <c r="M28" s="11">
        <f t="shared" si="16"/>
        <v>921</v>
      </c>
      <c r="N28" s="11">
        <f t="shared" si="16"/>
        <v>2572</v>
      </c>
      <c r="O28" s="11">
        <f t="shared" si="16"/>
        <v>1093</v>
      </c>
      <c r="P28" s="11">
        <f t="shared" si="16"/>
        <v>1662</v>
      </c>
      <c r="Q28" s="11">
        <f t="shared" si="16"/>
        <v>1084</v>
      </c>
      <c r="R28" s="21">
        <f t="shared" si="1"/>
        <v>8668</v>
      </c>
      <c r="S28" s="21">
        <f t="shared" si="1"/>
        <v>11154</v>
      </c>
      <c r="T28" s="21">
        <f t="shared" si="6"/>
        <v>2486</v>
      </c>
      <c r="U28" s="21"/>
      <c r="V28" s="20">
        <f t="shared" si="7"/>
        <v>128.68020304568529</v>
      </c>
      <c r="W28" s="20">
        <f t="shared" si="8"/>
        <v>99.998747249420077</v>
      </c>
      <c r="X28" s="20">
        <f t="shared" si="9"/>
        <v>128.68181510787031</v>
      </c>
    </row>
    <row r="29" spans="1:24" s="9" customFormat="1" ht="14.25" customHeight="1" x14ac:dyDescent="0.2">
      <c r="F29" s="13"/>
    </row>
    <row r="30" spans="1:24" s="9" customFormat="1" ht="14.25" customHeight="1" x14ac:dyDescent="0.2">
      <c r="B30" s="14" t="s">
        <v>70</v>
      </c>
      <c r="F30" s="13"/>
      <c r="H30" s="9" t="s">
        <v>71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2">
    <mergeCell ref="B27:C27"/>
    <mergeCell ref="A16:X16"/>
    <mergeCell ref="A15:X15"/>
    <mergeCell ref="U18:U19"/>
    <mergeCell ref="H18:I18"/>
    <mergeCell ref="A18:C18"/>
    <mergeCell ref="A1:X1"/>
    <mergeCell ref="A28:C28"/>
    <mergeCell ref="D18:D19"/>
    <mergeCell ref="F18:G18"/>
    <mergeCell ref="B24:C24"/>
    <mergeCell ref="B25:C25"/>
    <mergeCell ref="B23:C23"/>
    <mergeCell ref="B20:C20"/>
    <mergeCell ref="B21:C21"/>
    <mergeCell ref="B22:C22"/>
    <mergeCell ref="B19:C19"/>
    <mergeCell ref="E18:E19"/>
    <mergeCell ref="B26:C26"/>
    <mergeCell ref="V18:X18"/>
    <mergeCell ref="J18:K18"/>
    <mergeCell ref="A3:X3"/>
    <mergeCell ref="A2:X2"/>
    <mergeCell ref="N18:O18"/>
    <mergeCell ref="P18:Q18"/>
    <mergeCell ref="L18:M18"/>
    <mergeCell ref="A7:X7"/>
    <mergeCell ref="R18:T18"/>
    <mergeCell ref="A4:X4"/>
    <mergeCell ref="A5:X5"/>
    <mergeCell ref="A6:X6"/>
    <mergeCell ref="W14:X14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opLeftCell="A13" zoomScale="90" workbookViewId="0">
      <selection activeCell="H23" sqref="H23:X24"/>
    </sheetView>
  </sheetViews>
  <sheetFormatPr baseColWidth="10" defaultColWidth="11.42578125" defaultRowHeight="12.75" x14ac:dyDescent="0.2"/>
  <cols>
    <col min="1" max="1" width="10.85546875" style="2" customWidth="1"/>
    <col min="2" max="2" width="6.5703125" style="2" customWidth="1"/>
    <col min="3" max="3" width="40.7109375" style="2" customWidth="1"/>
    <col min="4" max="5" width="11.42578125" style="2"/>
    <col min="6" max="6" width="13.28515625" style="2" customWidth="1"/>
    <col min="7" max="7" width="12.42578125" style="2" customWidth="1"/>
    <col min="8" max="9" width="9.7109375" style="2" customWidth="1"/>
    <col min="10" max="20" width="9.7109375" style="2" hidden="1" customWidth="1"/>
    <col min="21" max="21" width="24.7109375" style="2" customWidth="1"/>
    <col min="22" max="23" width="8.85546875" style="2" customWidth="1"/>
    <col min="24" max="24" width="9.85546875" style="2" customWidth="1"/>
    <col min="25" max="16384" width="11.42578125" style="2"/>
  </cols>
  <sheetData>
    <row r="1" spans="1:24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x14ac:dyDescent="0.2">
      <c r="A2" s="76" t="s">
        <v>122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x14ac:dyDescent="0.2">
      <c r="A3" s="76" t="s">
        <v>72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x14ac:dyDescent="0.2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hidden="1" x14ac:dyDescent="0.2">
      <c r="A5" s="62" t="s">
        <v>111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idden="1" x14ac:dyDescent="0.2">
      <c r="A6" s="62" t="s">
        <v>116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idden="1" x14ac:dyDescent="0.2">
      <c r="A7" s="62" t="s">
        <v>114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x14ac:dyDescent="0.2">
      <c r="A9" s="33" t="s">
        <v>92</v>
      </c>
      <c r="B9" s="34">
        <v>185</v>
      </c>
      <c r="C9" s="35" t="s">
        <v>112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33</v>
      </c>
      <c r="B10" s="34">
        <v>7</v>
      </c>
      <c r="C10" s="35" t="s">
        <v>93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94</v>
      </c>
      <c r="B11" s="34">
        <v>9</v>
      </c>
      <c r="C11" s="35" t="s">
        <v>110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96</v>
      </c>
      <c r="B12" s="37">
        <v>11</v>
      </c>
      <c r="C12" s="35" t="s">
        <v>119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34</v>
      </c>
      <c r="B13" s="34">
        <v>1</v>
      </c>
      <c r="C13" s="35" t="s">
        <v>120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W14" s="71" t="s">
        <v>121</v>
      </c>
      <c r="X14" s="71"/>
    </row>
    <row r="15" spans="1:24" x14ac:dyDescent="0.2">
      <c r="A15" s="63" t="s">
        <v>35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 ht="27" customHeight="1" x14ac:dyDescent="0.2">
      <c r="A16" s="81" t="s">
        <v>49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6" t="s">
        <v>36</v>
      </c>
      <c r="B18" s="67"/>
      <c r="C18" s="68"/>
      <c r="D18" s="69" t="s">
        <v>40</v>
      </c>
      <c r="E18" s="69" t="s">
        <v>52</v>
      </c>
      <c r="F18" s="77" t="s">
        <v>53</v>
      </c>
      <c r="G18" s="78"/>
      <c r="H18" s="77" t="s">
        <v>54</v>
      </c>
      <c r="I18" s="78"/>
      <c r="J18" s="66" t="s">
        <v>55</v>
      </c>
      <c r="K18" s="68"/>
      <c r="L18" s="66" t="s">
        <v>56</v>
      </c>
      <c r="M18" s="68"/>
      <c r="N18" s="66" t="s">
        <v>57</v>
      </c>
      <c r="O18" s="68"/>
      <c r="P18" s="66" t="s">
        <v>58</v>
      </c>
      <c r="Q18" s="68"/>
      <c r="R18" s="75" t="s">
        <v>73</v>
      </c>
      <c r="S18" s="75"/>
      <c r="T18" s="75"/>
      <c r="U18" s="79" t="s">
        <v>74</v>
      </c>
      <c r="V18" s="77" t="s">
        <v>59</v>
      </c>
      <c r="W18" s="80"/>
      <c r="X18" s="78"/>
    </row>
    <row r="19" spans="1:24" ht="22.5" customHeight="1" x14ac:dyDescent="0.2">
      <c r="A19" s="61" t="s">
        <v>60</v>
      </c>
      <c r="B19" s="75" t="s">
        <v>37</v>
      </c>
      <c r="C19" s="75"/>
      <c r="D19" s="70"/>
      <c r="E19" s="70"/>
      <c r="F19" s="60" t="s">
        <v>61</v>
      </c>
      <c r="G19" s="60" t="s">
        <v>62</v>
      </c>
      <c r="H19" s="60" t="s">
        <v>50</v>
      </c>
      <c r="I19" s="60" t="s">
        <v>63</v>
      </c>
      <c r="J19" s="7" t="s">
        <v>64</v>
      </c>
      <c r="K19" s="7" t="s">
        <v>65</v>
      </c>
      <c r="L19" s="7" t="s">
        <v>64</v>
      </c>
      <c r="M19" s="7" t="s">
        <v>65</v>
      </c>
      <c r="N19" s="7" t="s">
        <v>64</v>
      </c>
      <c r="O19" s="7" t="s">
        <v>65</v>
      </c>
      <c r="P19" s="7" t="s">
        <v>64</v>
      </c>
      <c r="Q19" s="7" t="s">
        <v>65</v>
      </c>
      <c r="R19" s="7" t="s">
        <v>64</v>
      </c>
      <c r="S19" s="7" t="s">
        <v>65</v>
      </c>
      <c r="T19" s="7" t="s">
        <v>75</v>
      </c>
      <c r="U19" s="79"/>
      <c r="V19" s="60" t="s">
        <v>66</v>
      </c>
      <c r="W19" s="60" t="s">
        <v>67</v>
      </c>
      <c r="X19" s="60" t="s">
        <v>68</v>
      </c>
    </row>
    <row r="20" spans="1:24" ht="45" customHeight="1" x14ac:dyDescent="0.2">
      <c r="A20" s="58">
        <v>1</v>
      </c>
      <c r="B20" s="64" t="s">
        <v>30</v>
      </c>
      <c r="C20" s="65"/>
      <c r="D20" s="23" t="s">
        <v>29</v>
      </c>
      <c r="E20" s="23">
        <v>75</v>
      </c>
      <c r="F20" s="10">
        <f>$F$25*E20/100</f>
        <v>1670932.5</v>
      </c>
      <c r="G20" s="10">
        <f>$G$25*E20/100</f>
        <v>1670932.5</v>
      </c>
      <c r="H20" s="15">
        <f>J20+L20+N20+P20</f>
        <v>380</v>
      </c>
      <c r="I20" s="15">
        <f>K20+M20+O20+Q20</f>
        <v>951</v>
      </c>
      <c r="J20" s="58">
        <v>90</v>
      </c>
      <c r="K20" s="57">
        <v>152</v>
      </c>
      <c r="L20" s="58">
        <v>110</v>
      </c>
      <c r="M20" s="56">
        <v>287</v>
      </c>
      <c r="N20" s="58">
        <v>90</v>
      </c>
      <c r="O20" s="56">
        <v>284</v>
      </c>
      <c r="P20" s="58">
        <v>90</v>
      </c>
      <c r="Q20" s="56">
        <v>228</v>
      </c>
      <c r="R20" s="19">
        <f t="shared" ref="R20:S25" si="0">J20+L20+N20+P20</f>
        <v>380</v>
      </c>
      <c r="S20" s="19">
        <f t="shared" si="0"/>
        <v>951</v>
      </c>
      <c r="T20" s="19">
        <f>S20-R20</f>
        <v>571</v>
      </c>
      <c r="U20" s="26"/>
      <c r="V20" s="20">
        <f>I20/H20*100</f>
        <v>250.26315789473682</v>
      </c>
      <c r="W20" s="20">
        <f>G20/F20*100</f>
        <v>100</v>
      </c>
      <c r="X20" s="20">
        <f>V20/W20*100</f>
        <v>250.26315789473682</v>
      </c>
    </row>
    <row r="21" spans="1:24" ht="45" customHeight="1" x14ac:dyDescent="0.2">
      <c r="A21" s="58">
        <v>2</v>
      </c>
      <c r="B21" s="64" t="s">
        <v>31</v>
      </c>
      <c r="C21" s="65"/>
      <c r="D21" s="23" t="s">
        <v>38</v>
      </c>
      <c r="E21" s="23">
        <v>10</v>
      </c>
      <c r="F21" s="10">
        <f>$F$25*E21/100</f>
        <v>222791</v>
      </c>
      <c r="G21" s="10">
        <f t="shared" ref="G21:G22" si="1">$G$25*E21/100</f>
        <v>222791</v>
      </c>
      <c r="H21" s="15">
        <f t="shared" ref="H21:I24" si="2">J21+L21+N21+P21</f>
        <v>12</v>
      </c>
      <c r="I21" s="15">
        <f t="shared" si="2"/>
        <v>12</v>
      </c>
      <c r="J21" s="58">
        <v>3</v>
      </c>
      <c r="K21" s="57">
        <v>3</v>
      </c>
      <c r="L21" s="58">
        <v>3</v>
      </c>
      <c r="M21" s="56">
        <v>3</v>
      </c>
      <c r="N21" s="58">
        <v>3</v>
      </c>
      <c r="O21" s="56">
        <v>3</v>
      </c>
      <c r="P21" s="58">
        <v>3</v>
      </c>
      <c r="Q21" s="56">
        <v>3</v>
      </c>
      <c r="R21" s="19">
        <f t="shared" si="0"/>
        <v>12</v>
      </c>
      <c r="S21" s="19">
        <f t="shared" si="0"/>
        <v>12</v>
      </c>
      <c r="T21" s="19">
        <f t="shared" ref="T21:T25" si="3">S21-R21</f>
        <v>0</v>
      </c>
      <c r="U21" s="26"/>
      <c r="V21" s="20">
        <f t="shared" ref="V21:V25" si="4">I21/H21*100</f>
        <v>100</v>
      </c>
      <c r="W21" s="20">
        <f t="shared" ref="W21:W25" si="5">G21/F21*100</f>
        <v>100</v>
      </c>
      <c r="X21" s="20">
        <f t="shared" ref="X21:X25" si="6">V21/W21*100</f>
        <v>100</v>
      </c>
    </row>
    <row r="22" spans="1:24" ht="45" customHeight="1" x14ac:dyDescent="0.2">
      <c r="A22" s="58">
        <v>3</v>
      </c>
      <c r="B22" s="64" t="s">
        <v>88</v>
      </c>
      <c r="C22" s="65"/>
      <c r="D22" s="23" t="s">
        <v>38</v>
      </c>
      <c r="E22" s="23">
        <v>15</v>
      </c>
      <c r="F22" s="10">
        <f>$F$25*E22/100</f>
        <v>334186.5</v>
      </c>
      <c r="G22" s="10">
        <f t="shared" si="1"/>
        <v>334186.5</v>
      </c>
      <c r="H22" s="15">
        <f t="shared" si="2"/>
        <v>12</v>
      </c>
      <c r="I22" s="15">
        <f t="shared" si="2"/>
        <v>12</v>
      </c>
      <c r="J22" s="58">
        <v>3</v>
      </c>
      <c r="K22" s="57">
        <v>3</v>
      </c>
      <c r="L22" s="58">
        <v>3</v>
      </c>
      <c r="M22" s="56">
        <v>3</v>
      </c>
      <c r="N22" s="58">
        <v>3</v>
      </c>
      <c r="O22" s="56">
        <v>3</v>
      </c>
      <c r="P22" s="58">
        <v>3</v>
      </c>
      <c r="Q22" s="56">
        <v>3</v>
      </c>
      <c r="R22" s="19">
        <f t="shared" si="0"/>
        <v>12</v>
      </c>
      <c r="S22" s="19">
        <f t="shared" si="0"/>
        <v>12</v>
      </c>
      <c r="T22" s="19">
        <f t="shared" si="3"/>
        <v>0</v>
      </c>
      <c r="U22" s="26"/>
      <c r="V22" s="20">
        <f t="shared" si="4"/>
        <v>100</v>
      </c>
      <c r="W22" s="20">
        <f t="shared" si="5"/>
        <v>100</v>
      </c>
      <c r="X22" s="20">
        <f t="shared" si="6"/>
        <v>100</v>
      </c>
    </row>
    <row r="23" spans="1:24" ht="45" customHeight="1" x14ac:dyDescent="0.2">
      <c r="A23" s="58"/>
      <c r="B23" s="64"/>
      <c r="C23" s="65"/>
      <c r="D23" s="23"/>
      <c r="E23" s="23"/>
      <c r="F23" s="10">
        <f>$F$25*E23/100</f>
        <v>0</v>
      </c>
      <c r="G23" s="5"/>
      <c r="H23" s="15"/>
      <c r="I23" s="15"/>
      <c r="J23" s="58"/>
      <c r="K23" s="57"/>
      <c r="L23" s="58"/>
      <c r="M23" s="56"/>
      <c r="N23" s="58"/>
      <c r="O23" s="56"/>
      <c r="P23" s="58"/>
      <c r="Q23" s="56"/>
      <c r="R23" s="19"/>
      <c r="S23" s="19"/>
      <c r="T23" s="19"/>
      <c r="U23" s="26"/>
      <c r="V23" s="20"/>
      <c r="W23" s="20"/>
      <c r="X23" s="20"/>
    </row>
    <row r="24" spans="1:24" ht="45" customHeight="1" x14ac:dyDescent="0.2">
      <c r="A24" s="58"/>
      <c r="B24" s="64"/>
      <c r="C24" s="65"/>
      <c r="D24" s="23"/>
      <c r="E24" s="23"/>
      <c r="F24" s="10">
        <f>$F$25*E24/100</f>
        <v>0</v>
      </c>
      <c r="G24" s="5"/>
      <c r="H24" s="15"/>
      <c r="I24" s="15"/>
      <c r="J24" s="58"/>
      <c r="K24" s="57"/>
      <c r="L24" s="58"/>
      <c r="M24" s="56"/>
      <c r="N24" s="58"/>
      <c r="O24" s="56"/>
      <c r="P24" s="58"/>
      <c r="Q24" s="56"/>
      <c r="R24" s="19"/>
      <c r="S24" s="19"/>
      <c r="T24" s="19"/>
      <c r="U24" s="26"/>
      <c r="V24" s="20"/>
      <c r="W24" s="20"/>
      <c r="X24" s="20"/>
    </row>
    <row r="25" spans="1:24" s="8" customFormat="1" ht="36.75" customHeight="1" x14ac:dyDescent="0.2">
      <c r="A25" s="72" t="s">
        <v>69</v>
      </c>
      <c r="B25" s="73"/>
      <c r="C25" s="74"/>
      <c r="D25" s="11"/>
      <c r="E25" s="11">
        <f>SUM(E20:E24)</f>
        <v>100</v>
      </c>
      <c r="F25" s="12">
        <v>2227910</v>
      </c>
      <c r="G25" s="30">
        <v>2227910</v>
      </c>
      <c r="H25" s="11">
        <f t="shared" ref="H25:Q25" si="7">SUM(H20:H24)</f>
        <v>404</v>
      </c>
      <c r="I25" s="11">
        <f t="shared" si="7"/>
        <v>975</v>
      </c>
      <c r="J25" s="11">
        <f t="shared" si="7"/>
        <v>96</v>
      </c>
      <c r="K25" s="11">
        <f t="shared" si="7"/>
        <v>158</v>
      </c>
      <c r="L25" s="11">
        <f t="shared" si="7"/>
        <v>116</v>
      </c>
      <c r="M25" s="11">
        <f t="shared" si="7"/>
        <v>293</v>
      </c>
      <c r="N25" s="11">
        <f t="shared" si="7"/>
        <v>96</v>
      </c>
      <c r="O25" s="11">
        <f t="shared" si="7"/>
        <v>290</v>
      </c>
      <c r="P25" s="11">
        <f t="shared" si="7"/>
        <v>96</v>
      </c>
      <c r="Q25" s="11">
        <f t="shared" si="7"/>
        <v>234</v>
      </c>
      <c r="R25" s="21">
        <f t="shared" si="0"/>
        <v>404</v>
      </c>
      <c r="S25" s="21">
        <f t="shared" si="0"/>
        <v>975</v>
      </c>
      <c r="T25" s="21">
        <f t="shared" si="3"/>
        <v>571</v>
      </c>
      <c r="U25" s="21"/>
      <c r="V25" s="20">
        <f t="shared" si="4"/>
        <v>241.33663366336634</v>
      </c>
      <c r="W25" s="20">
        <f t="shared" si="5"/>
        <v>100</v>
      </c>
      <c r="X25" s="20">
        <f t="shared" si="6"/>
        <v>241.33663366336634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70</v>
      </c>
      <c r="F27" s="13"/>
      <c r="H27" s="9" t="s">
        <v>71</v>
      </c>
    </row>
  </sheetData>
  <sheetProtection insertRows="0" deleteRows="0"/>
  <mergeCells count="29">
    <mergeCell ref="B20:C20"/>
    <mergeCell ref="A18:C18"/>
    <mergeCell ref="E18:E19"/>
    <mergeCell ref="L18:M18"/>
    <mergeCell ref="D18:D19"/>
    <mergeCell ref="J18:K18"/>
    <mergeCell ref="B19:C19"/>
    <mergeCell ref="F18:G18"/>
    <mergeCell ref="H18:I18"/>
    <mergeCell ref="A25:C25"/>
    <mergeCell ref="B21:C21"/>
    <mergeCell ref="B22:C22"/>
    <mergeCell ref="B23:C23"/>
    <mergeCell ref="B24:C24"/>
    <mergeCell ref="P18:Q18"/>
    <mergeCell ref="A1:X1"/>
    <mergeCell ref="A7:X7"/>
    <mergeCell ref="A3:X3"/>
    <mergeCell ref="A2:X2"/>
    <mergeCell ref="A5:X5"/>
    <mergeCell ref="A4:X4"/>
    <mergeCell ref="A6:X6"/>
    <mergeCell ref="W14:X14"/>
    <mergeCell ref="R18:T18"/>
    <mergeCell ref="U18:U19"/>
    <mergeCell ref="V18:X18"/>
    <mergeCell ref="A16:X16"/>
    <mergeCell ref="A15:X15"/>
    <mergeCell ref="N18:O18"/>
  </mergeCells>
  <phoneticPr fontId="3" type="noConversion"/>
  <printOptions horizontalCentered="1"/>
  <pageMargins left="0.19685039370078741" right="0.19685039370078741" top="0.39370078740157483" bottom="0.39370078740157483" header="0" footer="0"/>
  <pageSetup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226 07 01 019 01 PPTO 2019</vt:lpstr>
      <vt:lpstr>226 07 02 019 03 PPTO 2019</vt:lpstr>
      <vt:lpstr>226 07 03 019 04 PPTO 2019</vt:lpstr>
      <vt:lpstr>226 07 04 019 09 PPTO 2019</vt:lpstr>
      <vt:lpstr>226 07 05 019 06 PPTO 2019</vt:lpstr>
      <vt:lpstr>226 07 07 019 12 PPTO 2019</vt:lpstr>
      <vt:lpstr>226 07 08 019 07 PPTO 2019</vt:lpstr>
      <vt:lpstr>185 07 09 011 01 PPTO 2019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2020-04-03T23:49:16Z</cp:lastPrinted>
  <dcterms:created xsi:type="dcterms:W3CDTF">2010-04-16T17:39:00Z</dcterms:created>
  <dcterms:modified xsi:type="dcterms:W3CDTF">2020-07-27T20:55:15Z</dcterms:modified>
</cp:coreProperties>
</file>